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https://avellanadewasabi.sharepoint.com/sites/WASABIS/PRESSUPOSTOS/PRESSUPOSTOS/PRESTOS/FGC/EXCEL/"/>
    </mc:Choice>
  </mc:AlternateContent>
  <xr:revisionPtr revIDLastSave="0" documentId="8_{CBC76D2B-968E-48CF-9F31-F605F0DBCEB2}" xr6:coauthVersionLast="47" xr6:coauthVersionMax="47" xr10:uidLastSave="{00000000-0000-0000-0000-000000000000}"/>
  <bookViews>
    <workbookView xWindow="8685" yWindow="3525" windowWidth="28800" windowHeight="11295" xr2:uid="{2185DBFD-7DAF-4ECF-A366-2E5EE062DE5B}"/>
  </bookViews>
  <sheets>
    <sheet name="Full1" sheetId="1" r:id="rId1"/>
  </sheet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06" i="1" l="1"/>
  <c r="L109" i="1"/>
  <c r="L106" i="1" s="1"/>
  <c r="M107" i="1"/>
  <c r="M105" i="1"/>
  <c r="K94" i="1"/>
  <c r="M101" i="1"/>
  <c r="L103" i="1" s="1"/>
  <c r="M99" i="1"/>
  <c r="M97" i="1"/>
  <c r="M95" i="1"/>
  <c r="K87" i="1"/>
  <c r="L92" i="1"/>
  <c r="L87" i="1" s="1"/>
  <c r="M90" i="1"/>
  <c r="M88" i="1"/>
  <c r="K62" i="1"/>
  <c r="L78" i="1"/>
  <c r="J82" i="1"/>
  <c r="J81" i="1"/>
  <c r="J80" i="1"/>
  <c r="J79" i="1"/>
  <c r="K83" i="1" s="1"/>
  <c r="L73" i="1"/>
  <c r="J75" i="1"/>
  <c r="K76" i="1" s="1"/>
  <c r="L63" i="1"/>
  <c r="J70" i="1"/>
  <c r="J69" i="1"/>
  <c r="J68" i="1"/>
  <c r="J67" i="1"/>
  <c r="J66" i="1"/>
  <c r="J65" i="1"/>
  <c r="K71" i="1" s="1"/>
  <c r="K34" i="1"/>
  <c r="L52" i="1"/>
  <c r="J57" i="1"/>
  <c r="J56" i="1"/>
  <c r="J55" i="1"/>
  <c r="J54" i="1"/>
  <c r="K58" i="1" s="1"/>
  <c r="M50" i="1"/>
  <c r="L44" i="1"/>
  <c r="J47" i="1"/>
  <c r="J46" i="1"/>
  <c r="K48" i="1" s="1"/>
  <c r="L37" i="1"/>
  <c r="J41" i="1"/>
  <c r="J40" i="1"/>
  <c r="J39" i="1"/>
  <c r="K42" i="1" s="1"/>
  <c r="M35" i="1"/>
  <c r="K13" i="1"/>
  <c r="M30" i="1"/>
  <c r="M28" i="1"/>
  <c r="M26" i="1"/>
  <c r="M24" i="1"/>
  <c r="M22" i="1"/>
  <c r="M20" i="1"/>
  <c r="M18" i="1"/>
  <c r="M16" i="1"/>
  <c r="M14" i="1"/>
  <c r="L32" i="1" s="1"/>
  <c r="K4" i="1"/>
  <c r="M9" i="1"/>
  <c r="M7" i="1"/>
  <c r="M5" i="1"/>
  <c r="L11" i="1" s="1"/>
  <c r="K63" i="1" l="1"/>
  <c r="M71" i="1"/>
  <c r="M63" i="1" s="1"/>
  <c r="K44" i="1"/>
  <c r="M48" i="1"/>
  <c r="M44" i="1" s="1"/>
  <c r="M42" i="1"/>
  <c r="M37" i="1" s="1"/>
  <c r="K37" i="1"/>
  <c r="L94" i="1"/>
  <c r="M103" i="1"/>
  <c r="M94" i="1" s="1"/>
  <c r="K73" i="1"/>
  <c r="M76" i="1"/>
  <c r="M73" i="1" s="1"/>
  <c r="K52" i="1"/>
  <c r="M58" i="1"/>
  <c r="M52" i="1" s="1"/>
  <c r="L60" i="1" s="1"/>
  <c r="M11" i="1"/>
  <c r="M4" i="1" s="1"/>
  <c r="L4" i="1"/>
  <c r="L13" i="1"/>
  <c r="M32" i="1"/>
  <c r="M13" i="1" s="1"/>
  <c r="M83" i="1"/>
  <c r="M78" i="1" s="1"/>
  <c r="K78" i="1"/>
  <c r="M92" i="1"/>
  <c r="M87" i="1" s="1"/>
  <c r="M109" i="1"/>
  <c r="M106" i="1" s="1"/>
  <c r="L34" i="1" l="1"/>
  <c r="M60" i="1"/>
  <c r="M34" i="1" s="1"/>
  <c r="L85" i="1"/>
  <c r="L62" i="1" l="1"/>
  <c r="M85" i="1"/>
  <c r="M62" i="1" s="1"/>
  <c r="L111" i="1" s="1"/>
  <c r="M111"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Marta Pahisa</author>
  </authors>
  <commentList>
    <comment ref="A3" authorId="0" shapeId="0" xr:uid="{02975C6B-5307-402F-9303-F9ED3FBFFDD5}">
      <text>
        <r>
          <rPr>
            <b/>
            <sz val="9"/>
            <color indexed="81"/>
            <rFont val="Tahoma"/>
            <family val="2"/>
          </rPr>
          <t>Código único que identifica el concepto. Ver colores en "Entorno de trabajo: Apariencia"
Es el primer campo que hay que rellenar para crear un concepto.
Al escribir un código:
• Si no existe en la obra, se crea un concepto nuevo
• Si ya figura en otro lugar de la obra, se inserta también bajo el concepto superior
• Si deriva de un concepto paramétrico, se inserta el concepto derivado
Es sensible a la opción "Archivo: Entorno de trabajo: Generales: Aceptar códigos en minúsculas"
Los conceptos de tipo subtotal calculan la suma de los importes de los conceptos anteriores y sus códigos comienzan por el carácter 'Ʃ'. Pueden incluirse varios niveles de subtotales jerárquicos. Para insertar 'Ʃ' abra el "Mapa de caracteres" de Windows y busque el símbolo "Suma".
Los conceptos de tipo porcentaje calculan un porcentaje sobre los importes de los conceptos que están por encima de ellos en un análisis de precios y sus códigos contienen el símbolo '%'.
Los conceptos cuyo código comienza por 'Ʃ%', 'ƩƩ%' o 'ƩƩƩ%' calculan porcentajes sobre los distintos niveles de subtotales.</t>
        </r>
      </text>
    </comment>
    <comment ref="B3" authorId="0" shapeId="0" xr:uid="{3D078CF9-34B2-4500-82EF-19665C0BC6C7}">
      <text>
        <r>
          <rPr>
            <b/>
            <sz val="9"/>
            <color indexed="81"/>
            <rFont val="Tahoma"/>
            <family val="2"/>
          </rPr>
          <t>Naturalesa del concepte o de lentitat (veure menú contextual)</t>
        </r>
      </text>
    </comment>
    <comment ref="C3" authorId="0" shapeId="0" xr:uid="{FC8807CB-7B8B-411E-B560-BE221BA3A304}">
      <text>
        <r>
          <rPr>
            <b/>
            <sz val="9"/>
            <color indexed="81"/>
            <rFont val="Tahoma"/>
            <family val="2"/>
          </rPr>
          <t>Unitat de amidament a què fa referència el preu unitari. Les unitats de temps afecten els càlculs de durades i recursos</t>
        </r>
      </text>
    </comment>
    <comment ref="D3" authorId="0" shapeId="0" xr:uid="{AB852938-A673-4246-8819-F45106B3C4C3}">
      <text>
        <r>
          <rPr>
            <b/>
            <sz val="9"/>
            <color indexed="81"/>
            <rFont val="Tahoma"/>
            <family val="2"/>
          </rPr>
          <t>Text breu que facilita la visualització, la cerca i la impressió del concepte en lloc del text</t>
        </r>
      </text>
    </comment>
    <comment ref="E3" authorId="0" shapeId="0" xr:uid="{4A68DB4C-D4CC-45C9-A0EB-B2196C590720}">
      <text>
        <r>
          <rPr>
            <b/>
            <sz val="9"/>
            <color indexed="81"/>
            <rFont val="Tahoma"/>
            <family val="2"/>
          </rPr>
          <t>Descripció curta de la línia d’amidament</t>
        </r>
      </text>
    </comment>
    <comment ref="F3" authorId="0" shapeId="0" xr:uid="{31B457FD-A5DB-47D8-BEBD-46DFD76D6F1D}">
      <text>
        <r>
          <rPr>
            <b/>
            <sz val="9"/>
            <color indexed="81"/>
            <rFont val="Tahoma"/>
            <family val="2"/>
          </rPr>
          <t>Columna A: Número d’unitats iguals de la línia d’amidament</t>
        </r>
      </text>
    </comment>
    <comment ref="G3" authorId="0" shapeId="0" xr:uid="{FC25C106-8E4D-443E-8E3E-EDBAAF41F646}">
      <text>
        <r>
          <rPr>
            <b/>
            <sz val="9"/>
            <color indexed="81"/>
            <rFont val="Tahoma"/>
            <family val="2"/>
          </rPr>
          <t>Columna B: Longitud de la línia d’amidament</t>
        </r>
      </text>
    </comment>
    <comment ref="H3" authorId="0" shapeId="0" xr:uid="{F470D7E9-FF90-4DE0-8947-E2ED12CB463A}">
      <text>
        <r>
          <rPr>
            <b/>
            <sz val="9"/>
            <color indexed="81"/>
            <rFont val="Tahoma"/>
            <family val="2"/>
          </rPr>
          <t>Columna C: Amplada de la línia d’amidament</t>
        </r>
      </text>
    </comment>
    <comment ref="I3" authorId="0" shapeId="0" xr:uid="{AF4F84BD-19EA-4342-8C46-70CADBC413B0}">
      <text>
        <r>
          <rPr>
            <b/>
            <sz val="9"/>
            <color indexed="81"/>
            <rFont val="Tahoma"/>
            <family val="2"/>
          </rPr>
          <t>Columna D: Alçada de la línia d’amidament</t>
        </r>
      </text>
    </comment>
    <comment ref="J3" authorId="0" shapeId="0" xr:uid="{02FBBC5A-B0BF-47AD-A7CE-C44025DBA87F}">
      <text>
        <r>
          <rPr>
            <b/>
            <sz val="9"/>
            <color indexed="81"/>
            <rFont val="Tahoma"/>
            <family val="2"/>
          </rPr>
          <t>Quantitat
Verd: Referència a una altra partida 
Taronja: Fórmula de amidament 
Blau: Expressió 
Magenta: Calculat a partir de les dimensions 
Negre: Introduït directament</t>
        </r>
      </text>
    </comment>
    <comment ref="K3" authorId="0" shapeId="0" xr:uid="{E02078D0-4C88-4EA3-9CC6-3162B78AB99E}">
      <text>
        <r>
          <rPr>
            <b/>
            <sz val="9"/>
            <color indexed="81"/>
            <rFont val="Tahoma"/>
            <family val="2"/>
          </rPr>
          <t>Rendiment o quantitat pressupostada</t>
        </r>
      </text>
    </comment>
    <comment ref="L3" authorId="0" shapeId="0" xr:uid="{6DE46F68-28EA-4B39-846B-B942C18ECFB4}">
      <text>
        <r>
          <rPr>
            <b/>
            <sz val="9"/>
            <color indexed="81"/>
            <rFont val="Tahoma"/>
            <family val="2"/>
          </rPr>
          <t>Preu unitari del concepte al pressupost Vermell: Bloquejat Gris: Anul·lat Magenta: Calculat</t>
        </r>
      </text>
    </comment>
    <comment ref="M3" authorId="0" shapeId="0" xr:uid="{545D159D-D5C0-48AC-88BD-E94450B9CBFA}">
      <text>
        <r>
          <rPr>
            <b/>
            <sz val="9"/>
            <color indexed="81"/>
            <rFont val="Tahoma"/>
            <family val="2"/>
          </rPr>
          <t>Import del pressupost
Magenta: Hi ha ajustaments al producte de quantitat per preu unitari</t>
        </r>
      </text>
    </comment>
  </commentList>
</comments>
</file>

<file path=xl/sharedStrings.xml><?xml version="1.0" encoding="utf-8"?>
<sst xmlns="http://schemas.openxmlformats.org/spreadsheetml/2006/main" count="235" uniqueCount="147">
  <si>
    <t>PROJECTE REMODELACIÓ SALES REUNIONS FGC. (SALA LABORATORI TIC)</t>
  </si>
  <si>
    <t>Pressupost</t>
  </si>
  <si>
    <t>Código</t>
  </si>
  <si>
    <t>Nat</t>
  </si>
  <si>
    <t>Ud</t>
  </si>
  <si>
    <t>Resumen</t>
  </si>
  <si>
    <t>Comentario</t>
  </si>
  <si>
    <t>N</t>
  </si>
  <si>
    <t>Longitud</t>
  </si>
  <si>
    <t>Anchura</t>
  </si>
  <si>
    <t>Altura</t>
  </si>
  <si>
    <t>Cantidad</t>
  </si>
  <si>
    <t>CanPres</t>
  </si>
  <si>
    <t>Pres</t>
  </si>
  <si>
    <t>ImpPres</t>
  </si>
  <si>
    <t>01</t>
  </si>
  <si>
    <t>Capítol</t>
  </si>
  <si>
    <t/>
  </si>
  <si>
    <t>TREBALLS PREVIS</t>
  </si>
  <si>
    <t>01.01</t>
  </si>
  <si>
    <t>Partida</t>
  </si>
  <si>
    <t>p.a</t>
  </si>
  <si>
    <t>Proteccions</t>
  </si>
  <si>
    <t>Protecció provisional de superfícies, zones o equipaments existents davant la generació de pols, brutícia o possibles danys durant l’execució dels treballs. Inclou el subministrament i col·locació de làmines de polietilè, lones, plafons o altres materials adequats; la seva fixació segura; el manteniment durant tota la durada dels treballs, i la retirada i neteja final un cop finalitzades les obres.</t>
  </si>
  <si>
    <t>01.02</t>
  </si>
  <si>
    <t>Retirada objectes i mobiliari</t>
  </si>
  <si>
    <t xml:space="preserve">Retirada amb cura del mobiliari existent, elements audiovisuals (AV), altaveus, panells acústics i qualsevol element de senyalització, per permetre l’execució dels treballs d’adequació o reforma. Inclou el desmuntatge ordenat i la protecció adequada per a la seva reutilització, el trasllat i emmagatzematge en un lloc segur dins de l’obra, i la seva posterior col·locació en la ubicació original o segons el nou projecte, excepte aquells elements que quedin fora del mateix. S’inclou la deselectrificació dels punts i equips en el desmuntatge i la nova electrificació i connexió durant el muntatge final de les taules o altres elements que ho requereixin. especialment panells acústics que afecten a la construcció dels nous envans </t>
  </si>
  <si>
    <t>01.03</t>
  </si>
  <si>
    <t>Formació de regates</t>
  </si>
  <si>
    <t>Formació de regates i tapar forats d'obra , reparació i deterioraments en parets i ajudes als altres gremis.</t>
  </si>
  <si>
    <t>Total 01</t>
  </si>
  <si>
    <t>02</t>
  </si>
  <si>
    <t>INSTAL·LACIONS I ELECTRICITAT</t>
  </si>
  <si>
    <t>02.01</t>
  </si>
  <si>
    <t>Desmuntatge de làmpades i elements varis</t>
  </si>
  <si>
    <t>Desmuntatge de làmpades existents en parets i sostres. Caldrà reaprofitar un parell de carrils elèctrics existents ERCO.
També altaveus, panells acústics i qualsevol element de senyalització, per permetre l’execució dels treballs d’adequació o reforma. Inclou el desmuntatge ordenat i la protecció adequada per a la seva reutilització, el trasllat i emmagatzematge en un lloc segur dins de l’obra, i la seva posterior col·locació en la ubicació original o segons el nou projecte, excepte aquells elements que quedin fora d'aquest. S'inclou les des-electrificació dels punts i equips en el desmuntatge i la nova electrificació i connexió durant el muntatge final de les taules o altres elements que ho requereixin.
(veure plànols)</t>
  </si>
  <si>
    <t>02.02</t>
  </si>
  <si>
    <t>Adequació de línies elèctriques</t>
  </si>
  <si>
    <t>Comprovació i adequació de les línies elèctriques existents de la sala per als nous aparells d'il·luminació, s'hi inclou material de nous cables i corrugats. Noves línies per als carrils d'il·luminació, línia AV, línia per a llums LED i noves emergències. Adequació de quadre elèctric existent, subministrament i col·locació de nous magneto-tèrmics.  
Obrir nous forats per col·locació de focus en les posicions que s' indiquen als plànols. Si cal, incloure reforços de l'estructura de galvanitzat existent per reparacions de diversos.
 S’hi inclouen tots els recursos auxiliars necessaris per a l’execució del muntatge —eines, elements de subjecció, accessoris, sistemes d’elevació i equip de protecció—, així com les proves finals de verificació i ajust de lluminositat per assegurar una òptima uniformitat i rendiment lumínic del conjunt.
Comprovar la disponibilitat de xarxa wifi i preveure reforçar-la. Traslladar els equips que disposen actualment (pantalla, càmera, tauleta, etc.).
(veure plànols)</t>
  </si>
  <si>
    <t>02.03</t>
  </si>
  <si>
    <t>u</t>
  </si>
  <si>
    <t>Muntatge d' il·lumnació</t>
  </si>
  <si>
    <t>Muntatge de les làmpades d'il·luminació existents instal·lades als sostres que calgui reaprofitar  carrils ERCO (veure plànols), així com mecanismes, detectors i volumètrics i elements AV, etc .Els treballs comprendran la correcta ubicació, anivellament i fixació dels aparells segons els plànols d’il·luminació previstos, així com la connexió a les línies elèctriques corresponents, verificant la seva polaritat i funcionament adequat. S’hi inclouen tots els recursos auxiliars necessaris per a l’execució del muntatge —eines, elements de subjecció, accessoris, sistemes d’elevació i equip de protecció—, així com les proves finals de verificació i ajust de lluminositat per assegurar una òptima uniformitat i rendiment lumínic del conjunt.
Contemplar traslladar els equips que disposen actualment (pantalla, càmera, tauleta, etc.).
(veure plànols)</t>
  </si>
  <si>
    <t>02.04</t>
  </si>
  <si>
    <t>m</t>
  </si>
  <si>
    <t>Canal de superfície</t>
  </si>
  <si>
    <t>Inclou el subministrament i la col·locació completa de canal de superfície per a instal·lacions elèctriques, fabricada en material plàstic o metàl·lic amb tapa desmuntable, de secció adequada segons conduccions previstes. S’hi incorporaran els mecanismes elèctrics necessaris (preses de corrent, interruptors, commutadors, bases RJ45, etc.) muntats amb les seves caixes i bastidors. El conjunt s’instal·larà seguint el traçat indicat als plànols, amb ancoratges mecànics adequats, assegurant un acabat alineat i net.  Comprèn també les connexions interiors, el retolat si escau i les proves de continuïtat i funcionament dels circuits.
9 conjunts de 2 endolls i 1 presa de dades. 
Aquests punts hauran d'estar a canal superficial a l'alçada de taula i els utilitzen per fer migracions d'equips. Cal considerar un lloc de treball amb dos punts de 
xarxa, dos endolls blancs i dos més vermells
(veure plànols)</t>
  </si>
  <si>
    <t>02.05</t>
  </si>
  <si>
    <t>Electrificació taula</t>
  </si>
  <si>
    <t>Electrificació de taula existent i connexió (HDMI) de la pantalla de paret  
Treballs d’adaptació i electrificació d’una taula existent amb col·locació de preses de corrent, punts de xarxa i connexions necessàries, inclosa la canalització i les connexions fins al punt d’alimentació. Comprèn també  la connexió elèctrica i de senyal de la pantalla de paret, amb proves de funcionament i verificació final.  
Aquesta partida inclou igualment el desmuntatge puntual del sòl tècnic per permetre el pas de conduccions fins a la paret on s’ubica la pantalla. 
(veure plànols)</t>
  </si>
  <si>
    <t>02.06</t>
  </si>
  <si>
    <t>Mecanismes</t>
  </si>
  <si>
    <t>Subministrament i col·locació de:
Mecanismes amb caixes universals, de plàstic ABS autoextingible, lliure d'halògens enllaçable pels quatre costats. Interruptors i commutats així com endolls, gamma alta, tensió assignada 250 V, amb tecla simple o dobles segons plànols, de color blanc i marc embellidor per a un element, de color blanc.  
Preses HDMI, amb tapa, de color blanc
Preses de RJ-45 anti-vandàlica, gamma alta, amb tapa, de color blanc i marc embellidor per a un element, de color blanc.
Control d' accés situat a la porta d'entrada al laboratori
Tot per instal·lació encastada
(veure plànols)</t>
  </si>
  <si>
    <t>02.07</t>
  </si>
  <si>
    <t>Amplificador senyal WI-FI</t>
  </si>
  <si>
    <t xml:space="preserve">Subministrament i col·lació d' amplificador senyal WI-FI
(veure plànols)  </t>
  </si>
  <si>
    <t>02.07c</t>
  </si>
  <si>
    <t>Aparell control accés</t>
  </si>
  <si>
    <t xml:space="preserve">Subministrament i muntatge de sistema control accés electrificació connectat a la porta, similar als existents. </t>
  </si>
  <si>
    <t>02.08 a</t>
  </si>
  <si>
    <t>Detector fums</t>
  </si>
  <si>
    <t xml:space="preserve">Desconnexió i desplaçament del detector de fums que hi ha sobre la porta d'accés al CPB, perquè el sistema de detecció de la sala funcioni com ho fa actualment </t>
  </si>
  <si>
    <t>Total 02</t>
  </si>
  <si>
    <t>03</t>
  </si>
  <si>
    <t>TABIQUERIA SECA</t>
  </si>
  <si>
    <t>03.02</t>
  </si>
  <si>
    <t>Desmuntar paraments i reparacions</t>
  </si>
  <si>
    <t>Tapar els forats de les làmpades i objectes retirats amb placa de cartró-guix®, cargolada a una sola cara  d’una estructura d’acer galvanitzat  i canals,  incloure cargols pastes, cintes de juntes.  Totalment acaba deixant el mateix acabat que la resta de la paret o sostre. (veure plànols)</t>
  </si>
  <si>
    <t>03.03</t>
  </si>
  <si>
    <t>m2</t>
  </si>
  <si>
    <t>Formació de envà</t>
  </si>
  <si>
    <t>Formació d' envà especial (12,5+12,5+48 + 48+12,5+12,5)/400 (48 + 48) LM - (4 normal), amb plaques de guix laminat, de 146 mm de gruix total, amb nivell de qualitat de l'acabat estàndard (Q2), format per una estructura doble sense travar de perfils de xapa d'acer galvanitzat de 48 + 48 mm d'amplada, a base de muntants (elements verticals) separats 400 mm entre si, amb disposició normal "N" i canals (elements horitzontals), a la què es cargolen quatre plaques en total (dues plaques tipus normal en cada cara, de 12,5 mm d'espessor cada placa); aïllament acústic mitjançant panell semirígid de llana mineral, espessor 45 mm, segons UNE-EN 13162, en l'ànima. Inclús banda acústica de dilatació autoadhesiva; fixacions per a l'ancoratge de canals i muntants metàl·lics; cargols per a la fixació de les plaques; cinta de paper amb reforç metàl·lic i pasta i cinta per al tractament de junts
Caldrà construir un afegit en aquest envà que facilitarà el tancament de la claraboia i haurà d'incloure una goma, neoprè o similar que permeti ajustatge amb el vidre que es troba dalt de tot. Aquest afegit s'haurà de subjectar d'ajustar perfectament al laterals de la claraboia. (veure plànols i fotografies)</t>
  </si>
  <si>
    <t>Spc0010</t>
  </si>
  <si>
    <t>Paret divisòria sala general</t>
  </si>
  <si>
    <t>Paret divisòria  passadís</t>
  </si>
  <si>
    <t>Paret tancament claraboia</t>
  </si>
  <si>
    <t>Total 03.03</t>
  </si>
  <si>
    <t>03.05</t>
  </si>
  <si>
    <t>Fals sostre</t>
  </si>
  <si>
    <t xml:space="preserve">Formació de fals sostre continu suspès sota claraboia, llis, 12,5+27+27, , amb nivell de qualitat de l'acabat estàndard (Q2), constituït per: ESTRUCTURA: estructura metàl·lica d'acer galvanitzat de mestres primàries 60/27 mm amb una modulació de 1000 mm i suspeses de la superfície suport de formigó amb penjats combinats cada 900 mm, i mestres secundàries fixades perpendicularment a les mestres primàries amb connectors tipus cavalló amb una modulació de 500 mm; PLAQUES: una capa de plaques de guix laminat H1 / UNE-EN 520 - 1200 / longitud / 12,5 / amb les vores longitudinals afinades, amb ànima de guix hidrofugat, per zones humides. Inclús banda autoadhesiva desolidaritzant, fixacions per a l'ancoratge dels perfils, cargols per a la fixació de les plaques, pasta de segellament, cinta microperforada de paper i accessoris de muntatge. (veure plànols)  </t>
  </si>
  <si>
    <t>Sota claraboia</t>
  </si>
  <si>
    <t>Remat envà</t>
  </si>
  <si>
    <t>Total 03.05</t>
  </si>
  <si>
    <t>03.06</t>
  </si>
  <si>
    <t>Tapa registre</t>
  </si>
  <si>
    <t xml:space="preserve">Subministrament i col·locació de tapa de registre gamma Básica, Basic 12,5, sistema E102.a "KNAUF", de 600x600 mm, formada per marc d'alumini i porta de placa de guix laminat (1 impregnada (H1), de 12,5 mm d'espessor), per a fals sostre continu de plaques de guix laminat. Inclús accessoris de muntatge. (veure plànols)  </t>
  </si>
  <si>
    <t>03.07</t>
  </si>
  <si>
    <t>Socol d'alumini</t>
  </si>
  <si>
    <t>Subministrament i col·locació  de sòcol d'alumini igual a l'existent de la sala, perfectament acabat.</t>
  </si>
  <si>
    <t>Sòcol laboratori paret</t>
  </si>
  <si>
    <t>Sòcol passadís</t>
  </si>
  <si>
    <t>Sòcols portes</t>
  </si>
  <si>
    <t>Total 03.07</t>
  </si>
  <si>
    <t>Total 03</t>
  </si>
  <si>
    <t>04</t>
  </si>
  <si>
    <t>PINTURA</t>
  </si>
  <si>
    <t>04.01</t>
  </si>
  <si>
    <t>Pintura paraments verticals</t>
  </si>
  <si>
    <t>Aplicació manual de dues mans de pintura plàstica, color ref. NCS S0500-N o bé el color Ral 9003, acabat mat, textura llisa, sobre parament interior de plaques de guix laminat. La primera mà diluïda amb un 20% d'aigua i la següent sense diluir sobre parament interior, vertical i horitzontal . El preu inclou la protecció dels elements de l'entorn que puguin veure's afectats durant els treballs i la resolució de punts singulars. Es preveu que les pintures que estiguin formulades amb ingredients d'origen natural o baix impacte ambiental, pensades per a reduir o eliminar l'emissió de substàncies tòxiques i lliures d’ orgànics volàtils (COV),productes compleixen els requisits internacionals  que protegeixen el medi ambient i la salut humana.
Catàleg de productes amb etiqueta ecològica de la UE
http://ec.europa.eu/ecat/
Caldrà fer una mostra in situ per confirmar color amb il·luminació final.</t>
  </si>
  <si>
    <t>Paret divisòria passadís</t>
  </si>
  <si>
    <t>Paret porta  passadís</t>
  </si>
  <si>
    <t>Tapat de claraboia</t>
  </si>
  <si>
    <t>Remat envà sostre costat porta CPD</t>
  </si>
  <si>
    <t>Parets transversals interior Laboratori</t>
  </si>
  <si>
    <t>Parets longitudinals interior Laboratori</t>
  </si>
  <si>
    <t>Total 04.01</t>
  </si>
  <si>
    <t>04.02</t>
  </si>
  <si>
    <t>Pintura paraments horitzontals</t>
  </si>
  <si>
    <t>Total 04.02</t>
  </si>
  <si>
    <t>04.03</t>
  </si>
  <si>
    <t>Pintura sòcols</t>
  </si>
  <si>
    <t>Total 04.03</t>
  </si>
  <si>
    <t>Total 04</t>
  </si>
  <si>
    <t>05</t>
  </si>
  <si>
    <t>FUSTERIA I MOBILIARI</t>
  </si>
  <si>
    <t>05.11</t>
  </si>
  <si>
    <t>Porta batent</t>
  </si>
  <si>
    <t xml:space="preserve">Porta interior tècnica abatible, de fusta, per a edifici d'ús públic, d'una fulla, llisa, igual existents, , acabat lacat en color blanc en les seves cares i caires, bastidor de tauler de fibres tipus MDF (tauler de DM) i bastiment de fusta de pi; sobre bastiment de base de pi país de 90x35 mm. Inclús pomel·les, maneta i pany d'acer inoxidable, accessoris, ferraments de penjar i escuma de poliuretà per a reomplert de la folgança entre bastiment de base i bloc de porta. L'alçada de porta serà de 2,50 i el pas lliure ha de ser igual al de la sala del CPD.  Incorpora control d'accés.
 </t>
  </si>
  <si>
    <t>05.12</t>
  </si>
  <si>
    <t>Panells acústics reaprofitats</t>
  </si>
  <si>
    <t>Recol·locació de panells acústics reciclats que provenen de l'antiga sala Laboratori TIC</t>
  </si>
  <si>
    <t>Total 05</t>
  </si>
  <si>
    <t>06</t>
  </si>
  <si>
    <t>IL·LUMINACIÓ</t>
  </si>
  <si>
    <t>06. det</t>
  </si>
  <si>
    <t>Detector</t>
  </si>
  <si>
    <t>Subministrament i instal·lació de detector de presència integrat a la xarxa de l'edifici NEO. Empresa INERZIIA. Detector de presència de sostre KNX, mini (3361-1MWW). Inclou cablejat i integració.</t>
  </si>
  <si>
    <t>06.03</t>
  </si>
  <si>
    <t>DROP 2</t>
  </si>
  <si>
    <t>Subministrament i instal·lació de focus per encastar DROP 2 3000K WT ArkosLight o similar 
Referència A1930211WT 
Color BLANC TEXTURITZAT RAL 9016
Categoría CEILING RECESSED
Tipus LED Flux Lluminós 2275 lm
Temperatura de color 3000 K 
Estabilitat cromàtica MacAdam Step 2
CRI&gt;90 
Potència 15,5 W
(veure plànols)</t>
  </si>
  <si>
    <t>06.04</t>
  </si>
  <si>
    <t>Luminària emergència</t>
  </si>
  <si>
    <t>Subministrament de lluminària d'emergència, amb llum LED no reemplaçable, flux lluminós 300 lúmens, amb bateries, autonomia  alimentació a 220/240 V i 50-60 Hz i pilot lluminós indicador de càrrega color verd. Instal·lació encastada. Inclús accessoris i elements de fixació.
(veure plànols)</t>
  </si>
  <si>
    <t>06.05</t>
  </si>
  <si>
    <t>p.a.</t>
  </si>
  <si>
    <t>Complements varis ERCO</t>
  </si>
  <si>
    <t>Subministrament de diferents elements tipus alimentadors o tapes finals carril que siguin necessaris per l'adaptació dels carrils electrificats ERCO actuals 
(veure plànols)</t>
  </si>
  <si>
    <t>Total 06</t>
  </si>
  <si>
    <t>08</t>
  </si>
  <si>
    <t>GESTIÓ DE RESIDUS</t>
  </si>
  <si>
    <t>09</t>
  </si>
  <si>
    <t>SEGURETAT I SALUT</t>
  </si>
  <si>
    <t>SU</t>
  </si>
  <si>
    <t>Seguretat i salut</t>
  </si>
  <si>
    <t>Les obres es desenvoluparan íntegrament a l’interior de l’edifici, en una zona delimitada i controlada. L’àmbit d’actuació es restringeix principalment a treballs puntuals de substitució o adequació de revestiments i petits elements interiors, sense afectació estructural ni intervencions en coberta o façana.
S’adoptaran les mesures bàsiques de seguretat segons el Reial decret 1627/1997, garantint la correcta senyalització de la zona de treball, l’ordre i la neteja constant, així com la protecció col·lectiva i individual del personal participant. Donada la naturalesa de les tasques, els riscos es consideren de caràcter lleu i controlable mitjançant equips de protecció individual (EPI) com guants, ulleres, calçat de seguretat i màscares antipols quan correspongui.</t>
  </si>
  <si>
    <t>Total 09</t>
  </si>
  <si>
    <t>Total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</si>
</sst>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x14ac:knownFonts="1">
    <font>
      <sz val="11"/>
      <color theme="1"/>
      <name val="Aptos Narrow"/>
      <family val="2"/>
      <scheme val="minor"/>
    </font>
    <font>
      <b/>
      <sz val="10"/>
      <color theme="1"/>
      <name val="Aptos Narrow"/>
      <family val="2"/>
      <scheme val="minor"/>
    </font>
    <font>
      <b/>
      <sz val="14"/>
      <color theme="1"/>
      <name val="Aptos Narrow"/>
      <family val="2"/>
      <scheme val="minor"/>
    </font>
    <font>
      <b/>
      <sz val="9"/>
      <color indexed="81"/>
      <name val="Tahoma"/>
      <family val="2"/>
    </font>
    <font>
      <b/>
      <i/>
      <sz val="10"/>
      <color theme="1"/>
      <name val="Aptos Narrow"/>
      <family val="2"/>
      <scheme val="minor"/>
    </font>
    <font>
      <b/>
      <sz val="8"/>
      <color theme="1"/>
      <name val="Aptos Narrow"/>
      <family val="2"/>
      <scheme val="minor"/>
    </font>
    <font>
      <b/>
      <sz val="8"/>
      <color rgb="FFFF40FF"/>
      <name val="Aptos Narrow"/>
      <family val="2"/>
      <scheme val="minor"/>
    </font>
    <font>
      <sz val="8"/>
      <color theme="1"/>
      <name val="Aptos Narrow"/>
      <family val="2"/>
      <scheme val="minor"/>
    </font>
    <font>
      <sz val="8"/>
      <color rgb="FFFF40FF"/>
      <name val="Aptos Narrow"/>
      <family val="2"/>
      <scheme val="minor"/>
    </font>
    <font>
      <b/>
      <sz val="8"/>
      <color rgb="FFFF0000"/>
      <name val="Aptos Narrow"/>
      <family val="2"/>
      <scheme val="minor"/>
    </font>
  </fonts>
  <fills count="5">
    <fill>
      <patternFill patternType="none"/>
    </fill>
    <fill>
      <patternFill patternType="gray125"/>
    </fill>
    <fill>
      <patternFill patternType="solid">
        <fgColor rgb="FFBED2B7"/>
        <bgColor indexed="64"/>
      </patternFill>
    </fill>
    <fill>
      <patternFill patternType="solid">
        <fgColor rgb="FFFFEDDB"/>
        <bgColor indexed="64"/>
      </patternFill>
    </fill>
    <fill>
      <patternFill patternType="solid">
        <fgColor rgb="FFC0C0C0"/>
        <bgColor indexed="64"/>
      </patternFill>
    </fill>
  </fills>
  <borders count="1">
    <border>
      <left/>
      <right/>
      <top/>
      <bottom/>
      <diagonal/>
    </border>
  </borders>
  <cellStyleXfs count="1">
    <xf numFmtId="0" fontId="0" fillId="0" borderId="0"/>
  </cellStyleXfs>
  <cellXfs count="26">
    <xf numFmtId="0" fontId="0" fillId="0" borderId="0" xfId="0"/>
    <xf numFmtId="0" fontId="1" fillId="0" borderId="0" xfId="0" applyFont="1" applyAlignment="1">
      <alignment vertical="top"/>
    </xf>
    <xf numFmtId="0" fontId="0" fillId="0" borderId="0" xfId="0" applyAlignment="1">
      <alignment vertical="top"/>
    </xf>
    <xf numFmtId="0" fontId="2" fillId="0" borderId="0" xfId="0" applyFont="1" applyAlignment="1">
      <alignment vertical="top"/>
    </xf>
    <xf numFmtId="0" fontId="4" fillId="0" borderId="0" xfId="0" applyFont="1" applyAlignment="1">
      <alignment vertical="top"/>
    </xf>
    <xf numFmtId="49" fontId="5" fillId="2" borderId="0" xfId="0" applyNumberFormat="1" applyFont="1" applyFill="1" applyAlignment="1">
      <alignment vertical="top"/>
    </xf>
    <xf numFmtId="0" fontId="5" fillId="2" borderId="0" xfId="0" applyFont="1" applyFill="1" applyAlignment="1">
      <alignment vertical="top"/>
    </xf>
    <xf numFmtId="3" fontId="6" fillId="2" borderId="0" xfId="0" applyNumberFormat="1" applyFont="1" applyFill="1" applyAlignment="1">
      <alignment vertical="top"/>
    </xf>
    <xf numFmtId="4" fontId="6" fillId="2" borderId="0" xfId="0" applyNumberFormat="1" applyFont="1" applyFill="1" applyAlignment="1">
      <alignment vertical="top"/>
    </xf>
    <xf numFmtId="49" fontId="7" fillId="3" borderId="0" xfId="0" applyNumberFormat="1" applyFont="1" applyFill="1" applyAlignment="1">
      <alignment vertical="top"/>
    </xf>
    <xf numFmtId="49" fontId="7" fillId="0" borderId="0" xfId="0" applyNumberFormat="1" applyFont="1" applyAlignment="1">
      <alignment vertical="top"/>
    </xf>
    <xf numFmtId="0" fontId="7" fillId="0" borderId="0" xfId="0" applyFont="1" applyAlignment="1">
      <alignment vertical="top"/>
    </xf>
    <xf numFmtId="4" fontId="7" fillId="0" borderId="0" xfId="0" applyNumberFormat="1" applyFont="1" applyAlignment="1">
      <alignment vertical="top"/>
    </xf>
    <xf numFmtId="4" fontId="8" fillId="0" borderId="0" xfId="0" applyNumberFormat="1" applyFont="1" applyAlignment="1">
      <alignment vertical="top"/>
    </xf>
    <xf numFmtId="49" fontId="5" fillId="0" borderId="0" xfId="0" applyNumberFormat="1" applyFont="1" applyAlignment="1">
      <alignment vertical="top"/>
    </xf>
    <xf numFmtId="3" fontId="7" fillId="0" borderId="0" xfId="0" applyNumberFormat="1" applyFont="1" applyAlignment="1">
      <alignment vertical="top"/>
    </xf>
    <xf numFmtId="4" fontId="6" fillId="0" borderId="0" xfId="0" applyNumberFormat="1" applyFont="1" applyAlignment="1">
      <alignment vertical="top"/>
    </xf>
    <xf numFmtId="0" fontId="7" fillId="4" borderId="0" xfId="0" applyFont="1" applyFill="1" applyAlignment="1">
      <alignment vertical="top"/>
    </xf>
    <xf numFmtId="49" fontId="7" fillId="0" borderId="0" xfId="0" applyNumberFormat="1" applyFont="1" applyAlignment="1">
      <alignment vertical="top" wrapText="1"/>
    </xf>
    <xf numFmtId="164" fontId="7" fillId="0" borderId="0" xfId="0" applyNumberFormat="1" applyFont="1" applyAlignment="1">
      <alignment vertical="top"/>
    </xf>
    <xf numFmtId="3" fontId="5" fillId="2" borderId="0" xfId="0" applyNumberFormat="1" applyFont="1" applyFill="1" applyAlignment="1">
      <alignment vertical="top"/>
    </xf>
    <xf numFmtId="4" fontId="9" fillId="2" borderId="0" xfId="0" applyNumberFormat="1" applyFont="1" applyFill="1" applyAlignment="1">
      <alignment vertical="top"/>
    </xf>
    <xf numFmtId="0" fontId="4" fillId="0" borderId="0" xfId="0" applyFont="1" applyAlignment="1">
      <alignment vertical="top" wrapText="1"/>
    </xf>
    <xf numFmtId="49" fontId="5" fillId="2" borderId="0" xfId="0" applyNumberFormat="1" applyFont="1" applyFill="1" applyAlignment="1">
      <alignment vertical="top" wrapText="1"/>
    </xf>
    <xf numFmtId="0" fontId="7" fillId="0" borderId="0" xfId="0" applyFont="1" applyAlignment="1">
      <alignment vertical="top" wrapText="1"/>
    </xf>
    <xf numFmtId="0" fontId="7" fillId="4" borderId="0" xfId="0" applyFont="1" applyFill="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l'Office">
  <a:themeElements>
    <a:clrScheme name="Ofici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ici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ici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2B6F7-4E0B-447F-8BA9-B132839399FE}">
  <dimension ref="A1:M112"/>
  <sheetViews>
    <sheetView tabSelected="1" workbookViewId="0">
      <pane xSplit="4" ySplit="3" topLeftCell="E4" activePane="bottomRight" state="frozen"/>
      <selection pane="topRight" activeCell="E1" sqref="E1"/>
      <selection pane="bottomLeft" activeCell="A4" sqref="A4"/>
      <selection pane="bottomRight" activeCell="E4" sqref="E4"/>
    </sheetView>
  </sheetViews>
  <sheetFormatPr defaultRowHeight="15" x14ac:dyDescent="0.25"/>
  <cols>
    <col min="1" max="1" width="7" bestFit="1" customWidth="1"/>
    <col min="2" max="2" width="5.85546875" bestFit="1" customWidth="1"/>
    <col min="3" max="3" width="6.85546875" bestFit="1" customWidth="1"/>
    <col min="4" max="4" width="26" customWidth="1"/>
    <col min="5" max="5" width="25" bestFit="1" customWidth="1"/>
    <col min="6" max="6" width="10.85546875" bestFit="1" customWidth="1"/>
    <col min="7" max="7" width="8.28515625" bestFit="1" customWidth="1"/>
    <col min="8" max="8" width="7.85546875" bestFit="1" customWidth="1"/>
    <col min="9" max="9" width="6" bestFit="1" customWidth="1"/>
    <col min="10" max="10" width="8.42578125" bestFit="1" customWidth="1"/>
    <col min="11" max="11" width="8" bestFit="1" customWidth="1"/>
    <col min="12" max="13" width="7.85546875" bestFit="1" customWidth="1"/>
  </cols>
  <sheetData>
    <row r="1" spans="1:13" x14ac:dyDescent="0.25">
      <c r="A1" s="1" t="s">
        <v>0</v>
      </c>
      <c r="B1" s="2"/>
      <c r="C1" s="2"/>
      <c r="D1" s="2"/>
      <c r="E1" s="2"/>
      <c r="F1" s="2"/>
      <c r="G1" s="2"/>
      <c r="H1" s="2"/>
      <c r="I1" s="2"/>
      <c r="J1" s="2"/>
      <c r="K1" s="2"/>
      <c r="L1" s="2"/>
      <c r="M1" s="2"/>
    </row>
    <row r="2" spans="1:13" ht="18.75" x14ac:dyDescent="0.25">
      <c r="A2" s="3" t="s">
        <v>1</v>
      </c>
      <c r="B2" s="2"/>
      <c r="C2" s="2"/>
      <c r="D2" s="2"/>
      <c r="E2" s="2"/>
      <c r="F2" s="2"/>
      <c r="G2" s="2"/>
      <c r="H2" s="2"/>
      <c r="I2" s="2"/>
      <c r="J2" s="2"/>
      <c r="K2" s="2"/>
      <c r="L2" s="2"/>
      <c r="M2" s="2"/>
    </row>
    <row r="3" spans="1:13" x14ac:dyDescent="0.25">
      <c r="A3" s="4" t="s">
        <v>2</v>
      </c>
      <c r="B3" s="4" t="s">
        <v>3</v>
      </c>
      <c r="C3" s="4" t="s">
        <v>4</v>
      </c>
      <c r="D3" s="22" t="s">
        <v>5</v>
      </c>
      <c r="E3" s="4" t="s">
        <v>6</v>
      </c>
      <c r="F3" s="4" t="s">
        <v>7</v>
      </c>
      <c r="G3" s="4" t="s">
        <v>8</v>
      </c>
      <c r="H3" s="4" t="s">
        <v>9</v>
      </c>
      <c r="I3" s="4" t="s">
        <v>10</v>
      </c>
      <c r="J3" s="4" t="s">
        <v>11</v>
      </c>
      <c r="K3" s="4" t="s">
        <v>12</v>
      </c>
      <c r="L3" s="4" t="s">
        <v>13</v>
      </c>
      <c r="M3" s="4" t="s">
        <v>14</v>
      </c>
    </row>
    <row r="4" spans="1:13" x14ac:dyDescent="0.25">
      <c r="A4" s="5" t="s">
        <v>15</v>
      </c>
      <c r="B4" s="5" t="s">
        <v>16</v>
      </c>
      <c r="C4" s="5" t="s">
        <v>17</v>
      </c>
      <c r="D4" s="23" t="s">
        <v>18</v>
      </c>
      <c r="E4" s="6"/>
      <c r="F4" s="6"/>
      <c r="G4" s="6"/>
      <c r="H4" s="6"/>
      <c r="I4" s="6"/>
      <c r="J4" s="6"/>
      <c r="K4" s="7">
        <f>K11</f>
        <v>1</v>
      </c>
      <c r="L4" s="8">
        <f>L11</f>
        <v>450</v>
      </c>
      <c r="M4" s="8">
        <f>M11</f>
        <v>450</v>
      </c>
    </row>
    <row r="5" spans="1:13" x14ac:dyDescent="0.25">
      <c r="A5" s="9" t="s">
        <v>19</v>
      </c>
      <c r="B5" s="10" t="s">
        <v>20</v>
      </c>
      <c r="C5" s="10" t="s">
        <v>21</v>
      </c>
      <c r="D5" s="18" t="s">
        <v>22</v>
      </c>
      <c r="E5" s="11"/>
      <c r="F5" s="11"/>
      <c r="G5" s="11"/>
      <c r="H5" s="11"/>
      <c r="I5" s="11"/>
      <c r="J5" s="11"/>
      <c r="K5" s="12">
        <v>30</v>
      </c>
      <c r="L5" s="12">
        <v>5</v>
      </c>
      <c r="M5" s="13">
        <f>ROUND(K5*L5,2)</f>
        <v>150</v>
      </c>
    </row>
    <row r="6" spans="1:13" ht="123.75" x14ac:dyDescent="0.25">
      <c r="A6" s="11"/>
      <c r="B6" s="11"/>
      <c r="C6" s="11"/>
      <c r="D6" s="18" t="s">
        <v>23</v>
      </c>
      <c r="E6" s="11"/>
      <c r="F6" s="11"/>
      <c r="G6" s="11"/>
      <c r="H6" s="11"/>
      <c r="I6" s="11"/>
      <c r="J6" s="11"/>
      <c r="K6" s="11"/>
      <c r="L6" s="11"/>
      <c r="M6" s="11"/>
    </row>
    <row r="7" spans="1:13" x14ac:dyDescent="0.25">
      <c r="A7" s="9" t="s">
        <v>24</v>
      </c>
      <c r="B7" s="10" t="s">
        <v>20</v>
      </c>
      <c r="C7" s="10" t="s">
        <v>21</v>
      </c>
      <c r="D7" s="18" t="s">
        <v>25</v>
      </c>
      <c r="E7" s="11"/>
      <c r="F7" s="11"/>
      <c r="G7" s="11"/>
      <c r="H7" s="11"/>
      <c r="I7" s="11"/>
      <c r="J7" s="11"/>
      <c r="K7" s="12">
        <v>1</v>
      </c>
      <c r="L7" s="12">
        <v>100</v>
      </c>
      <c r="M7" s="13">
        <f>ROUND(K7*L7,2)</f>
        <v>100</v>
      </c>
    </row>
    <row r="8" spans="1:13" ht="225" x14ac:dyDescent="0.25">
      <c r="A8" s="11"/>
      <c r="B8" s="11"/>
      <c r="C8" s="11"/>
      <c r="D8" s="18" t="s">
        <v>26</v>
      </c>
      <c r="E8" s="11"/>
      <c r="F8" s="11"/>
      <c r="G8" s="11"/>
      <c r="H8" s="11"/>
      <c r="I8" s="11"/>
      <c r="J8" s="11"/>
      <c r="K8" s="11"/>
      <c r="L8" s="11"/>
      <c r="M8" s="11"/>
    </row>
    <row r="9" spans="1:13" x14ac:dyDescent="0.25">
      <c r="A9" s="9" t="s">
        <v>27</v>
      </c>
      <c r="B9" s="10" t="s">
        <v>20</v>
      </c>
      <c r="C9" s="10" t="s">
        <v>21</v>
      </c>
      <c r="D9" s="18" t="s">
        <v>28</v>
      </c>
      <c r="E9" s="11"/>
      <c r="F9" s="11"/>
      <c r="G9" s="11"/>
      <c r="H9" s="11"/>
      <c r="I9" s="11"/>
      <c r="J9" s="11"/>
      <c r="K9" s="12">
        <v>1</v>
      </c>
      <c r="L9" s="12">
        <v>200</v>
      </c>
      <c r="M9" s="13">
        <f>ROUND(K9*L9,2)</f>
        <v>200</v>
      </c>
    </row>
    <row r="10" spans="1:13" ht="33.75" x14ac:dyDescent="0.25">
      <c r="A10" s="11"/>
      <c r="B10" s="11"/>
      <c r="C10" s="11"/>
      <c r="D10" s="18" t="s">
        <v>29</v>
      </c>
      <c r="E10" s="11"/>
      <c r="F10" s="11"/>
      <c r="G10" s="11"/>
      <c r="H10" s="11"/>
      <c r="I10" s="11"/>
      <c r="J10" s="11"/>
      <c r="K10" s="11"/>
      <c r="L10" s="11"/>
      <c r="M10" s="11"/>
    </row>
    <row r="11" spans="1:13" x14ac:dyDescent="0.25">
      <c r="A11" s="11"/>
      <c r="B11" s="11"/>
      <c r="C11" s="11"/>
      <c r="D11" s="24"/>
      <c r="E11" s="11"/>
      <c r="F11" s="11"/>
      <c r="G11" s="11"/>
      <c r="H11" s="11"/>
      <c r="I11" s="11"/>
      <c r="J11" s="14" t="s">
        <v>30</v>
      </c>
      <c r="K11" s="15">
        <v>1</v>
      </c>
      <c r="L11" s="16">
        <f>M5+M7+M9</f>
        <v>450</v>
      </c>
      <c r="M11" s="16">
        <f>ROUND(K11*L11,2)</f>
        <v>450</v>
      </c>
    </row>
    <row r="12" spans="1:13" ht="0.95" customHeight="1" x14ac:dyDescent="0.25">
      <c r="A12" s="17"/>
      <c r="B12" s="17"/>
      <c r="C12" s="17"/>
      <c r="D12" s="25"/>
      <c r="E12" s="17"/>
      <c r="F12" s="17"/>
      <c r="G12" s="17"/>
      <c r="H12" s="17"/>
      <c r="I12" s="17"/>
      <c r="J12" s="17"/>
      <c r="K12" s="17"/>
      <c r="L12" s="17"/>
      <c r="M12" s="17"/>
    </row>
    <row r="13" spans="1:13" x14ac:dyDescent="0.25">
      <c r="A13" s="5" t="s">
        <v>31</v>
      </c>
      <c r="B13" s="5" t="s">
        <v>16</v>
      </c>
      <c r="C13" s="5" t="s">
        <v>17</v>
      </c>
      <c r="D13" s="23" t="s">
        <v>32</v>
      </c>
      <c r="E13" s="6"/>
      <c r="F13" s="6"/>
      <c r="G13" s="6"/>
      <c r="H13" s="6"/>
      <c r="I13" s="6"/>
      <c r="J13" s="6"/>
      <c r="K13" s="7">
        <f>K32</f>
        <v>1</v>
      </c>
      <c r="L13" s="8">
        <f>L32</f>
        <v>7565</v>
      </c>
      <c r="M13" s="8">
        <f>M32</f>
        <v>7565</v>
      </c>
    </row>
    <row r="14" spans="1:13" ht="22.5" x14ac:dyDescent="0.25">
      <c r="A14" s="9" t="s">
        <v>33</v>
      </c>
      <c r="B14" s="10" t="s">
        <v>20</v>
      </c>
      <c r="C14" s="10" t="s">
        <v>21</v>
      </c>
      <c r="D14" s="18" t="s">
        <v>34</v>
      </c>
      <c r="E14" s="11"/>
      <c r="F14" s="11"/>
      <c r="G14" s="11"/>
      <c r="H14" s="11"/>
      <c r="I14" s="11"/>
      <c r="J14" s="11"/>
      <c r="K14" s="12">
        <v>1</v>
      </c>
      <c r="L14" s="12">
        <v>650</v>
      </c>
      <c r="M14" s="13">
        <f>ROUND(K14*L14,2)</f>
        <v>650</v>
      </c>
    </row>
    <row r="15" spans="1:13" ht="236.25" x14ac:dyDescent="0.25">
      <c r="A15" s="11"/>
      <c r="B15" s="11"/>
      <c r="C15" s="11"/>
      <c r="D15" s="18" t="s">
        <v>35</v>
      </c>
      <c r="E15" s="11"/>
      <c r="F15" s="11"/>
      <c r="G15" s="11"/>
      <c r="H15" s="11"/>
      <c r="I15" s="11"/>
      <c r="J15" s="11"/>
      <c r="K15" s="11"/>
      <c r="L15" s="11"/>
      <c r="M15" s="11"/>
    </row>
    <row r="16" spans="1:13" x14ac:dyDescent="0.25">
      <c r="A16" s="9" t="s">
        <v>36</v>
      </c>
      <c r="B16" s="10" t="s">
        <v>20</v>
      </c>
      <c r="C16" s="10" t="s">
        <v>21</v>
      </c>
      <c r="D16" s="18" t="s">
        <v>37</v>
      </c>
      <c r="E16" s="11"/>
      <c r="F16" s="11"/>
      <c r="G16" s="11"/>
      <c r="H16" s="11"/>
      <c r="I16" s="11"/>
      <c r="J16" s="11"/>
      <c r="K16" s="12">
        <v>1</v>
      </c>
      <c r="L16" s="12">
        <v>3600</v>
      </c>
      <c r="M16" s="13">
        <f>ROUND(K16*L16,2)</f>
        <v>3600</v>
      </c>
    </row>
    <row r="17" spans="1:13" ht="360" x14ac:dyDescent="0.25">
      <c r="A17" s="11"/>
      <c r="B17" s="11"/>
      <c r="C17" s="11"/>
      <c r="D17" s="18" t="s">
        <v>38</v>
      </c>
      <c r="E17" s="11"/>
      <c r="F17" s="11"/>
      <c r="G17" s="11"/>
      <c r="H17" s="11"/>
      <c r="I17" s="11"/>
      <c r="J17" s="11"/>
      <c r="K17" s="11"/>
      <c r="L17" s="11"/>
      <c r="M17" s="11"/>
    </row>
    <row r="18" spans="1:13" x14ac:dyDescent="0.25">
      <c r="A18" s="9" t="s">
        <v>39</v>
      </c>
      <c r="B18" s="10" t="s">
        <v>20</v>
      </c>
      <c r="C18" s="10" t="s">
        <v>40</v>
      </c>
      <c r="D18" s="18" t="s">
        <v>41</v>
      </c>
      <c r="E18" s="11"/>
      <c r="F18" s="11"/>
      <c r="G18" s="11"/>
      <c r="H18" s="11"/>
      <c r="I18" s="11"/>
      <c r="J18" s="11"/>
      <c r="K18" s="12">
        <v>1</v>
      </c>
      <c r="L18" s="12">
        <v>1200</v>
      </c>
      <c r="M18" s="13">
        <f>ROUND(K18*L18,2)</f>
        <v>1200</v>
      </c>
    </row>
    <row r="19" spans="1:13" ht="281.25" x14ac:dyDescent="0.25">
      <c r="A19" s="11"/>
      <c r="B19" s="11"/>
      <c r="C19" s="11"/>
      <c r="D19" s="18" t="s">
        <v>42</v>
      </c>
      <c r="E19" s="11"/>
      <c r="F19" s="11"/>
      <c r="G19" s="11"/>
      <c r="H19" s="11"/>
      <c r="I19" s="11"/>
      <c r="J19" s="11"/>
      <c r="K19" s="11"/>
      <c r="L19" s="11"/>
      <c r="M19" s="11"/>
    </row>
    <row r="20" spans="1:13" x14ac:dyDescent="0.25">
      <c r="A20" s="9" t="s">
        <v>43</v>
      </c>
      <c r="B20" s="10" t="s">
        <v>20</v>
      </c>
      <c r="C20" s="10" t="s">
        <v>44</v>
      </c>
      <c r="D20" s="18" t="s">
        <v>45</v>
      </c>
      <c r="E20" s="11"/>
      <c r="F20" s="11"/>
      <c r="G20" s="11"/>
      <c r="H20" s="11"/>
      <c r="I20" s="11"/>
      <c r="J20" s="11"/>
      <c r="K20" s="12">
        <v>4</v>
      </c>
      <c r="L20" s="12">
        <v>205</v>
      </c>
      <c r="M20" s="13">
        <f>ROUND(K20*L20,2)</f>
        <v>820</v>
      </c>
    </row>
    <row r="21" spans="1:13" ht="337.5" x14ac:dyDescent="0.25">
      <c r="A21" s="11"/>
      <c r="B21" s="11"/>
      <c r="C21" s="11"/>
      <c r="D21" s="18" t="s">
        <v>46</v>
      </c>
      <c r="E21" s="11"/>
      <c r="F21" s="11"/>
      <c r="G21" s="11"/>
      <c r="H21" s="11"/>
      <c r="I21" s="11"/>
      <c r="J21" s="11"/>
      <c r="K21" s="11"/>
      <c r="L21" s="11"/>
      <c r="M21" s="11"/>
    </row>
    <row r="22" spans="1:13" x14ac:dyDescent="0.25">
      <c r="A22" s="9" t="s">
        <v>47</v>
      </c>
      <c r="B22" s="10" t="s">
        <v>20</v>
      </c>
      <c r="C22" s="10" t="s">
        <v>21</v>
      </c>
      <c r="D22" s="18" t="s">
        <v>48</v>
      </c>
      <c r="E22" s="11"/>
      <c r="F22" s="11"/>
      <c r="G22" s="11"/>
      <c r="H22" s="11"/>
      <c r="I22" s="11"/>
      <c r="J22" s="11"/>
      <c r="K22" s="12">
        <v>1</v>
      </c>
      <c r="L22" s="12">
        <v>340</v>
      </c>
      <c r="M22" s="13">
        <f>ROUND(K22*L22,2)</f>
        <v>340</v>
      </c>
    </row>
    <row r="23" spans="1:13" ht="180" x14ac:dyDescent="0.25">
      <c r="A23" s="11"/>
      <c r="B23" s="11"/>
      <c r="C23" s="11"/>
      <c r="D23" s="18" t="s">
        <v>49</v>
      </c>
      <c r="E23" s="11"/>
      <c r="F23" s="11"/>
      <c r="G23" s="11"/>
      <c r="H23" s="11"/>
      <c r="I23" s="11"/>
      <c r="J23" s="11"/>
      <c r="K23" s="11"/>
      <c r="L23" s="11"/>
      <c r="M23" s="11"/>
    </row>
    <row r="24" spans="1:13" x14ac:dyDescent="0.25">
      <c r="A24" s="9" t="s">
        <v>50</v>
      </c>
      <c r="B24" s="10" t="s">
        <v>20</v>
      </c>
      <c r="C24" s="10" t="s">
        <v>21</v>
      </c>
      <c r="D24" s="18" t="s">
        <v>51</v>
      </c>
      <c r="E24" s="11"/>
      <c r="F24" s="11"/>
      <c r="G24" s="11"/>
      <c r="H24" s="11"/>
      <c r="I24" s="11"/>
      <c r="J24" s="11"/>
      <c r="K24" s="12">
        <v>1</v>
      </c>
      <c r="L24" s="12">
        <v>350</v>
      </c>
      <c r="M24" s="13">
        <f>ROUND(K24*L24,2)</f>
        <v>350</v>
      </c>
    </row>
    <row r="25" spans="1:13" ht="225" x14ac:dyDescent="0.25">
      <c r="A25" s="11"/>
      <c r="B25" s="11"/>
      <c r="C25" s="11"/>
      <c r="D25" s="18" t="s">
        <v>52</v>
      </c>
      <c r="E25" s="11"/>
      <c r="F25" s="11"/>
      <c r="G25" s="11"/>
      <c r="H25" s="11"/>
      <c r="I25" s="11"/>
      <c r="J25" s="11"/>
      <c r="K25" s="11"/>
      <c r="L25" s="11"/>
      <c r="M25" s="11"/>
    </row>
    <row r="26" spans="1:13" x14ac:dyDescent="0.25">
      <c r="A26" s="9" t="s">
        <v>53</v>
      </c>
      <c r="B26" s="10" t="s">
        <v>20</v>
      </c>
      <c r="C26" s="10" t="s">
        <v>40</v>
      </c>
      <c r="D26" s="18" t="s">
        <v>54</v>
      </c>
      <c r="E26" s="11"/>
      <c r="F26" s="11"/>
      <c r="G26" s="11"/>
      <c r="H26" s="11"/>
      <c r="I26" s="11"/>
      <c r="J26" s="11"/>
      <c r="K26" s="12">
        <v>1</v>
      </c>
      <c r="L26" s="12">
        <v>175</v>
      </c>
      <c r="M26" s="13">
        <f>ROUND(K26*L26,2)</f>
        <v>175</v>
      </c>
    </row>
    <row r="27" spans="1:13" ht="33.75" x14ac:dyDescent="0.25">
      <c r="A27" s="11"/>
      <c r="B27" s="11"/>
      <c r="C27" s="11"/>
      <c r="D27" s="18" t="s">
        <v>55</v>
      </c>
      <c r="E27" s="11"/>
      <c r="F27" s="11"/>
      <c r="G27" s="11"/>
      <c r="H27" s="11"/>
      <c r="I27" s="11"/>
      <c r="J27" s="11"/>
      <c r="K27" s="11"/>
      <c r="L27" s="11"/>
      <c r="M27" s="11"/>
    </row>
    <row r="28" spans="1:13" x14ac:dyDescent="0.25">
      <c r="A28" s="9" t="s">
        <v>56</v>
      </c>
      <c r="B28" s="10" t="s">
        <v>20</v>
      </c>
      <c r="C28" s="10" t="s">
        <v>40</v>
      </c>
      <c r="D28" s="18" t="s">
        <v>57</v>
      </c>
      <c r="E28" s="11"/>
      <c r="F28" s="11"/>
      <c r="G28" s="11"/>
      <c r="H28" s="11"/>
      <c r="I28" s="11"/>
      <c r="J28" s="11"/>
      <c r="K28" s="12">
        <v>1</v>
      </c>
      <c r="L28" s="12">
        <v>130</v>
      </c>
      <c r="M28" s="13">
        <f>ROUND(K28*L28,2)</f>
        <v>130</v>
      </c>
    </row>
    <row r="29" spans="1:13" ht="45" x14ac:dyDescent="0.25">
      <c r="A29" s="11"/>
      <c r="B29" s="11"/>
      <c r="C29" s="11"/>
      <c r="D29" s="18" t="s">
        <v>58</v>
      </c>
      <c r="E29" s="11"/>
      <c r="F29" s="11"/>
      <c r="G29" s="11"/>
      <c r="H29" s="11"/>
      <c r="I29" s="11"/>
      <c r="J29" s="11"/>
      <c r="K29" s="11"/>
      <c r="L29" s="11"/>
      <c r="M29" s="11"/>
    </row>
    <row r="30" spans="1:13" x14ac:dyDescent="0.25">
      <c r="A30" s="9" t="s">
        <v>59</v>
      </c>
      <c r="B30" s="10" t="s">
        <v>20</v>
      </c>
      <c r="C30" s="10" t="s">
        <v>40</v>
      </c>
      <c r="D30" s="18" t="s">
        <v>60</v>
      </c>
      <c r="E30" s="11"/>
      <c r="F30" s="11"/>
      <c r="G30" s="11"/>
      <c r="H30" s="11"/>
      <c r="I30" s="11"/>
      <c r="J30" s="11"/>
      <c r="K30" s="12">
        <v>1</v>
      </c>
      <c r="L30" s="12">
        <v>300</v>
      </c>
      <c r="M30" s="13">
        <f>ROUND(K30*L30,2)</f>
        <v>300</v>
      </c>
    </row>
    <row r="31" spans="1:13" ht="56.25" x14ac:dyDescent="0.25">
      <c r="A31" s="11"/>
      <c r="B31" s="11"/>
      <c r="C31" s="11"/>
      <c r="D31" s="18" t="s">
        <v>61</v>
      </c>
      <c r="E31" s="11"/>
      <c r="F31" s="11"/>
      <c r="G31" s="11"/>
      <c r="H31" s="11"/>
      <c r="I31" s="11"/>
      <c r="J31" s="11"/>
      <c r="K31" s="11"/>
      <c r="L31" s="11"/>
      <c r="M31" s="11"/>
    </row>
    <row r="32" spans="1:13" x14ac:dyDescent="0.25">
      <c r="A32" s="11"/>
      <c r="B32" s="11"/>
      <c r="C32" s="11"/>
      <c r="D32" s="24"/>
      <c r="E32" s="11"/>
      <c r="F32" s="11"/>
      <c r="G32" s="11"/>
      <c r="H32" s="11"/>
      <c r="I32" s="11"/>
      <c r="J32" s="14" t="s">
        <v>62</v>
      </c>
      <c r="K32" s="15">
        <v>1</v>
      </c>
      <c r="L32" s="16">
        <f>M14+M16+M18+M20+M22+M24+M26+M28+M30</f>
        <v>7565</v>
      </c>
      <c r="M32" s="16">
        <f>ROUND(K32*L32,2)</f>
        <v>7565</v>
      </c>
    </row>
    <row r="33" spans="1:13" ht="0.95" customHeight="1" x14ac:dyDescent="0.25">
      <c r="A33" s="17"/>
      <c r="B33" s="17"/>
      <c r="C33" s="17"/>
      <c r="D33" s="25"/>
      <c r="E33" s="17"/>
      <c r="F33" s="17"/>
      <c r="G33" s="17"/>
      <c r="H33" s="17"/>
      <c r="I33" s="17"/>
      <c r="J33" s="17"/>
      <c r="K33" s="17"/>
      <c r="L33" s="17"/>
      <c r="M33" s="17"/>
    </row>
    <row r="34" spans="1:13" x14ac:dyDescent="0.25">
      <c r="A34" s="5" t="s">
        <v>63</v>
      </c>
      <c r="B34" s="5" t="s">
        <v>16</v>
      </c>
      <c r="C34" s="5" t="s">
        <v>17</v>
      </c>
      <c r="D34" s="23" t="s">
        <v>64</v>
      </c>
      <c r="E34" s="6"/>
      <c r="F34" s="6"/>
      <c r="G34" s="6"/>
      <c r="H34" s="6"/>
      <c r="I34" s="6"/>
      <c r="J34" s="6"/>
      <c r="K34" s="7">
        <f>K60</f>
        <v>1</v>
      </c>
      <c r="L34" s="8">
        <f>L60</f>
        <v>3376.1</v>
      </c>
      <c r="M34" s="8">
        <f>M60</f>
        <v>3376.1</v>
      </c>
    </row>
    <row r="35" spans="1:13" x14ac:dyDescent="0.25">
      <c r="A35" s="9" t="s">
        <v>65</v>
      </c>
      <c r="B35" s="10" t="s">
        <v>20</v>
      </c>
      <c r="C35" s="10" t="s">
        <v>21</v>
      </c>
      <c r="D35" s="18" t="s">
        <v>66</v>
      </c>
      <c r="E35" s="11"/>
      <c r="F35" s="11"/>
      <c r="G35" s="11"/>
      <c r="H35" s="11"/>
      <c r="I35" s="11"/>
      <c r="J35" s="11"/>
      <c r="K35" s="12">
        <v>1</v>
      </c>
      <c r="L35" s="12">
        <v>337.5</v>
      </c>
      <c r="M35" s="13">
        <f>ROUND(K35*L35,2)</f>
        <v>337.5</v>
      </c>
    </row>
    <row r="36" spans="1:13" ht="90" x14ac:dyDescent="0.25">
      <c r="A36" s="11"/>
      <c r="B36" s="11"/>
      <c r="C36" s="11"/>
      <c r="D36" s="18" t="s">
        <v>67</v>
      </c>
      <c r="E36" s="11"/>
      <c r="F36" s="11"/>
      <c r="G36" s="11"/>
      <c r="H36" s="11"/>
      <c r="I36" s="11"/>
      <c r="J36" s="11"/>
      <c r="K36" s="11"/>
      <c r="L36" s="11"/>
      <c r="M36" s="11"/>
    </row>
    <row r="37" spans="1:13" x14ac:dyDescent="0.25">
      <c r="A37" s="9" t="s">
        <v>68</v>
      </c>
      <c r="B37" s="10" t="s">
        <v>20</v>
      </c>
      <c r="C37" s="10" t="s">
        <v>69</v>
      </c>
      <c r="D37" s="18" t="s">
        <v>70</v>
      </c>
      <c r="E37" s="11"/>
      <c r="F37" s="11"/>
      <c r="G37" s="11"/>
      <c r="H37" s="11"/>
      <c r="I37" s="11"/>
      <c r="J37" s="11"/>
      <c r="K37" s="13">
        <f>K42</f>
        <v>28.16</v>
      </c>
      <c r="L37" s="13">
        <f>L42</f>
        <v>90</v>
      </c>
      <c r="M37" s="13">
        <f>M42</f>
        <v>2534.4</v>
      </c>
    </row>
    <row r="38" spans="1:13" ht="371.25" x14ac:dyDescent="0.25">
      <c r="A38" s="11"/>
      <c r="B38" s="11"/>
      <c r="C38" s="11"/>
      <c r="D38" s="18" t="s">
        <v>71</v>
      </c>
      <c r="E38" s="11"/>
      <c r="F38" s="11"/>
      <c r="G38" s="11"/>
      <c r="H38" s="11"/>
      <c r="I38" s="11"/>
      <c r="J38" s="11"/>
      <c r="K38" s="11"/>
      <c r="L38" s="11"/>
      <c r="M38" s="11"/>
    </row>
    <row r="39" spans="1:13" x14ac:dyDescent="0.25">
      <c r="A39" s="11"/>
      <c r="B39" s="11"/>
      <c r="C39" s="10" t="s">
        <v>72</v>
      </c>
      <c r="D39" s="24"/>
      <c r="E39" s="10" t="s">
        <v>73</v>
      </c>
      <c r="F39" s="19">
        <v>0</v>
      </c>
      <c r="G39" s="12">
        <v>6.94</v>
      </c>
      <c r="H39" s="12">
        <v>0</v>
      </c>
      <c r="I39" s="12">
        <v>2.5</v>
      </c>
      <c r="J39" s="13">
        <f>OR(F39&lt;&gt;0,G39&lt;&gt;0,H39&lt;&gt;0,I39&lt;&gt;0)*(F39 + (F39 = 0))*(G39 + (G39 = 0))*(H39 + (H39 = 0))*(I39 + (I39 = 0))</f>
        <v>17.350000000000001</v>
      </c>
      <c r="K39" s="11"/>
      <c r="L39" s="11"/>
      <c r="M39" s="11"/>
    </row>
    <row r="40" spans="1:13" x14ac:dyDescent="0.25">
      <c r="A40" s="11"/>
      <c r="B40" s="11"/>
      <c r="C40" s="10" t="s">
        <v>72</v>
      </c>
      <c r="D40" s="24"/>
      <c r="E40" s="10" t="s">
        <v>74</v>
      </c>
      <c r="F40" s="19">
        <v>0</v>
      </c>
      <c r="G40" s="12">
        <v>4</v>
      </c>
      <c r="H40" s="12">
        <v>0</v>
      </c>
      <c r="I40" s="12">
        <v>2.5</v>
      </c>
      <c r="J40" s="13">
        <f>OR(F40&lt;&gt;0,G40&lt;&gt;0,H40&lt;&gt;0,I40&lt;&gt;0)*(F40 + (F40 = 0))*(G40 + (G40 = 0))*(H40 + (H40 = 0))*(I40 + (I40 = 0))</f>
        <v>10</v>
      </c>
      <c r="K40" s="11"/>
      <c r="L40" s="11"/>
      <c r="M40" s="11"/>
    </row>
    <row r="41" spans="1:13" x14ac:dyDescent="0.25">
      <c r="A41" s="11"/>
      <c r="B41" s="11"/>
      <c r="C41" s="10" t="s">
        <v>72</v>
      </c>
      <c r="D41" s="24"/>
      <c r="E41" s="10" t="s">
        <v>75</v>
      </c>
      <c r="F41" s="19">
        <v>0</v>
      </c>
      <c r="G41" s="12">
        <v>0.81</v>
      </c>
      <c r="H41" s="12">
        <v>0</v>
      </c>
      <c r="I41" s="12">
        <v>1</v>
      </c>
      <c r="J41" s="13">
        <f>OR(F41&lt;&gt;0,G41&lt;&gt;0,H41&lt;&gt;0,I41&lt;&gt;0)*(F41 + (F41 = 0))*(G41 + (G41 = 0))*(H41 + (H41 = 0))*(I41 + (I41 = 0))</f>
        <v>0.81</v>
      </c>
      <c r="K41" s="11"/>
      <c r="L41" s="11"/>
      <c r="M41" s="11"/>
    </row>
    <row r="42" spans="1:13" x14ac:dyDescent="0.25">
      <c r="A42" s="11"/>
      <c r="B42" s="11"/>
      <c r="C42" s="11"/>
      <c r="D42" s="24"/>
      <c r="E42" s="11"/>
      <c r="F42" s="11"/>
      <c r="G42" s="11"/>
      <c r="H42" s="11"/>
      <c r="I42" s="11"/>
      <c r="J42" s="14" t="s">
        <v>76</v>
      </c>
      <c r="K42" s="16">
        <f>SUM(J39:J41)</f>
        <v>28.16</v>
      </c>
      <c r="L42" s="12">
        <v>90</v>
      </c>
      <c r="M42" s="16">
        <f>ROUND(K42*L42,2)</f>
        <v>2534.4</v>
      </c>
    </row>
    <row r="43" spans="1:13" ht="0.95" customHeight="1" x14ac:dyDescent="0.25">
      <c r="A43" s="17"/>
      <c r="B43" s="17"/>
      <c r="C43" s="17"/>
      <c r="D43" s="25"/>
      <c r="E43" s="17"/>
      <c r="F43" s="17"/>
      <c r="G43" s="17"/>
      <c r="H43" s="17"/>
      <c r="I43" s="17"/>
      <c r="J43" s="17"/>
      <c r="K43" s="17"/>
      <c r="L43" s="17"/>
      <c r="M43" s="17"/>
    </row>
    <row r="44" spans="1:13" x14ac:dyDescent="0.25">
      <c r="A44" s="9" t="s">
        <v>77</v>
      </c>
      <c r="B44" s="10" t="s">
        <v>20</v>
      </c>
      <c r="C44" s="10" t="s">
        <v>69</v>
      </c>
      <c r="D44" s="18" t="s">
        <v>78</v>
      </c>
      <c r="E44" s="11"/>
      <c r="F44" s="11"/>
      <c r="G44" s="11"/>
      <c r="H44" s="11"/>
      <c r="I44" s="11"/>
      <c r="J44" s="11"/>
      <c r="K44" s="13">
        <f>K48</f>
        <v>1.1599999999999999</v>
      </c>
      <c r="L44" s="13">
        <f>L48</f>
        <v>100</v>
      </c>
      <c r="M44" s="13">
        <f>M48</f>
        <v>116</v>
      </c>
    </row>
    <row r="45" spans="1:13" ht="281.25" x14ac:dyDescent="0.25">
      <c r="A45" s="11"/>
      <c r="B45" s="11"/>
      <c r="C45" s="11"/>
      <c r="D45" s="18" t="s">
        <v>79</v>
      </c>
      <c r="E45" s="11"/>
      <c r="F45" s="11"/>
      <c r="G45" s="11"/>
      <c r="H45" s="11"/>
      <c r="I45" s="11"/>
      <c r="J45" s="11"/>
      <c r="K45" s="11"/>
      <c r="L45" s="11"/>
      <c r="M45" s="11"/>
    </row>
    <row r="46" spans="1:13" x14ac:dyDescent="0.25">
      <c r="A46" s="11"/>
      <c r="B46" s="11"/>
      <c r="C46" s="10" t="s">
        <v>72</v>
      </c>
      <c r="D46" s="24"/>
      <c r="E46" s="10" t="s">
        <v>80</v>
      </c>
      <c r="F46" s="19">
        <v>0</v>
      </c>
      <c r="G46" s="12">
        <v>1</v>
      </c>
      <c r="H46" s="12">
        <v>0.8</v>
      </c>
      <c r="I46" s="12">
        <v>0</v>
      </c>
      <c r="J46" s="13">
        <f>OR(F46&lt;&gt;0,G46&lt;&gt;0,H46&lt;&gt;0,I46&lt;&gt;0)*(F46 + (F46 = 0))*(G46 + (G46 = 0))*(H46 + (H46 = 0))*(I46 + (I46 = 0))</f>
        <v>0.8</v>
      </c>
      <c r="K46" s="11"/>
      <c r="L46" s="11"/>
      <c r="M46" s="11"/>
    </row>
    <row r="47" spans="1:13" x14ac:dyDescent="0.25">
      <c r="A47" s="11"/>
      <c r="B47" s="11"/>
      <c r="C47" s="10" t="s">
        <v>72</v>
      </c>
      <c r="D47" s="24"/>
      <c r="E47" s="10" t="s">
        <v>81</v>
      </c>
      <c r="F47" s="19">
        <v>0</v>
      </c>
      <c r="G47" s="12">
        <v>0.6</v>
      </c>
      <c r="H47" s="12">
        <v>0.6</v>
      </c>
      <c r="I47" s="12">
        <v>0</v>
      </c>
      <c r="J47" s="13">
        <f>OR(F47&lt;&gt;0,G47&lt;&gt;0,H47&lt;&gt;0,I47&lt;&gt;0)*(F47 + (F47 = 0))*(G47 + (G47 = 0))*(H47 + (H47 = 0))*(I47 + (I47 = 0))</f>
        <v>0.36</v>
      </c>
      <c r="K47" s="11"/>
      <c r="L47" s="11"/>
      <c r="M47" s="11"/>
    </row>
    <row r="48" spans="1:13" x14ac:dyDescent="0.25">
      <c r="A48" s="11"/>
      <c r="B48" s="11"/>
      <c r="C48" s="11"/>
      <c r="D48" s="24"/>
      <c r="E48" s="11"/>
      <c r="F48" s="11"/>
      <c r="G48" s="11"/>
      <c r="H48" s="11"/>
      <c r="I48" s="11"/>
      <c r="J48" s="14" t="s">
        <v>82</v>
      </c>
      <c r="K48" s="16">
        <f>SUM(J46:J47)</f>
        <v>1.1599999999999999</v>
      </c>
      <c r="L48" s="12">
        <v>100</v>
      </c>
      <c r="M48" s="16">
        <f>ROUND(K48*L48,2)</f>
        <v>116</v>
      </c>
    </row>
    <row r="49" spans="1:13" ht="0.95" customHeight="1" x14ac:dyDescent="0.25">
      <c r="A49" s="17"/>
      <c r="B49" s="17"/>
      <c r="C49" s="17"/>
      <c r="D49" s="25"/>
      <c r="E49" s="17"/>
      <c r="F49" s="17"/>
      <c r="G49" s="17"/>
      <c r="H49" s="17"/>
      <c r="I49" s="17"/>
      <c r="J49" s="17"/>
      <c r="K49" s="17"/>
      <c r="L49" s="17"/>
      <c r="M49" s="17"/>
    </row>
    <row r="50" spans="1:13" x14ac:dyDescent="0.25">
      <c r="A50" s="9" t="s">
        <v>83</v>
      </c>
      <c r="B50" s="10" t="s">
        <v>20</v>
      </c>
      <c r="C50" s="10" t="s">
        <v>40</v>
      </c>
      <c r="D50" s="18" t="s">
        <v>84</v>
      </c>
      <c r="E50" s="11"/>
      <c r="F50" s="11"/>
      <c r="G50" s="11"/>
      <c r="H50" s="11"/>
      <c r="I50" s="11"/>
      <c r="J50" s="11"/>
      <c r="K50" s="12">
        <v>1</v>
      </c>
      <c r="L50" s="12">
        <v>120</v>
      </c>
      <c r="M50" s="13">
        <f>ROUND(K50*L50,2)</f>
        <v>120</v>
      </c>
    </row>
    <row r="51" spans="1:13" ht="112.5" x14ac:dyDescent="0.25">
      <c r="A51" s="11"/>
      <c r="B51" s="11"/>
      <c r="C51" s="11"/>
      <c r="D51" s="18" t="s">
        <v>85</v>
      </c>
      <c r="E51" s="11"/>
      <c r="F51" s="11"/>
      <c r="G51" s="11"/>
      <c r="H51" s="11"/>
      <c r="I51" s="11"/>
      <c r="J51" s="11"/>
      <c r="K51" s="11"/>
      <c r="L51" s="11"/>
      <c r="M51" s="11"/>
    </row>
    <row r="52" spans="1:13" x14ac:dyDescent="0.25">
      <c r="A52" s="9" t="s">
        <v>86</v>
      </c>
      <c r="B52" s="10" t="s">
        <v>20</v>
      </c>
      <c r="C52" s="10" t="s">
        <v>44</v>
      </c>
      <c r="D52" s="18" t="s">
        <v>87</v>
      </c>
      <c r="E52" s="11"/>
      <c r="F52" s="11"/>
      <c r="G52" s="11"/>
      <c r="H52" s="11"/>
      <c r="I52" s="11"/>
      <c r="J52" s="11"/>
      <c r="K52" s="13">
        <f>K58</f>
        <v>29.8</v>
      </c>
      <c r="L52" s="13">
        <f>L58</f>
        <v>9</v>
      </c>
      <c r="M52" s="13">
        <f>M58</f>
        <v>268.2</v>
      </c>
    </row>
    <row r="53" spans="1:13" ht="33.75" x14ac:dyDescent="0.25">
      <c r="A53" s="11"/>
      <c r="B53" s="11"/>
      <c r="C53" s="11"/>
      <c r="D53" s="18" t="s">
        <v>88</v>
      </c>
      <c r="E53" s="11"/>
      <c r="F53" s="11"/>
      <c r="G53" s="11"/>
      <c r="H53" s="11"/>
      <c r="I53" s="11"/>
      <c r="J53" s="11"/>
      <c r="K53" s="11"/>
      <c r="L53" s="11"/>
      <c r="M53" s="11"/>
    </row>
    <row r="54" spans="1:13" x14ac:dyDescent="0.25">
      <c r="A54" s="11"/>
      <c r="B54" s="11"/>
      <c r="C54" s="10" t="s">
        <v>72</v>
      </c>
      <c r="D54" s="24"/>
      <c r="E54" s="10" t="s">
        <v>89</v>
      </c>
      <c r="F54" s="19">
        <v>2</v>
      </c>
      <c r="G54" s="12">
        <v>5</v>
      </c>
      <c r="H54" s="12">
        <v>0</v>
      </c>
      <c r="I54" s="12">
        <v>0</v>
      </c>
      <c r="J54" s="13">
        <f>OR(F54&lt;&gt;0,G54&lt;&gt;0,H54&lt;&gt;0,I54&lt;&gt;0)*(F54 + (F54 = 0))*(G54 + (G54 = 0))*(H54 + (H54 = 0))*(I54 + (I54 = 0))</f>
        <v>10</v>
      </c>
      <c r="K54" s="11"/>
      <c r="L54" s="11"/>
      <c r="M54" s="11"/>
    </row>
    <row r="55" spans="1:13" x14ac:dyDescent="0.25">
      <c r="A55" s="11"/>
      <c r="B55" s="11"/>
      <c r="C55" s="10" t="s">
        <v>72</v>
      </c>
      <c r="D55" s="24"/>
      <c r="E55" s="10" t="s">
        <v>89</v>
      </c>
      <c r="F55" s="19">
        <v>2</v>
      </c>
      <c r="G55" s="12">
        <v>4</v>
      </c>
      <c r="H55" s="12">
        <v>0</v>
      </c>
      <c r="I55" s="12">
        <v>0</v>
      </c>
      <c r="J55" s="13">
        <f>OR(F55&lt;&gt;0,G55&lt;&gt;0,H55&lt;&gt;0,I55&lt;&gt;0)*(F55 + (F55 = 0))*(G55 + (G55 = 0))*(H55 + (H55 = 0))*(I55 + (I55 = 0))</f>
        <v>8</v>
      </c>
      <c r="K55" s="11"/>
      <c r="L55" s="11"/>
      <c r="M55" s="11"/>
    </row>
    <row r="56" spans="1:13" x14ac:dyDescent="0.25">
      <c r="A56" s="11"/>
      <c r="B56" s="11"/>
      <c r="C56" s="10" t="s">
        <v>72</v>
      </c>
      <c r="D56" s="24"/>
      <c r="E56" s="10" t="s">
        <v>90</v>
      </c>
      <c r="F56" s="19">
        <v>2</v>
      </c>
      <c r="G56" s="12">
        <v>4</v>
      </c>
      <c r="H56" s="12">
        <v>0</v>
      </c>
      <c r="I56" s="12">
        <v>0</v>
      </c>
      <c r="J56" s="13">
        <f>OR(F56&lt;&gt;0,G56&lt;&gt;0,H56&lt;&gt;0,I56&lt;&gt;0)*(F56 + (F56 = 0))*(G56 + (G56 = 0))*(H56 + (H56 = 0))*(I56 + (I56 = 0))</f>
        <v>8</v>
      </c>
      <c r="K56" s="11"/>
      <c r="L56" s="11"/>
      <c r="M56" s="11"/>
    </row>
    <row r="57" spans="1:13" x14ac:dyDescent="0.25">
      <c r="A57" s="11"/>
      <c r="B57" s="11"/>
      <c r="C57" s="10" t="s">
        <v>72</v>
      </c>
      <c r="D57" s="24"/>
      <c r="E57" s="10" t="s">
        <v>91</v>
      </c>
      <c r="F57" s="19">
        <v>2</v>
      </c>
      <c r="G57" s="12">
        <v>1.9</v>
      </c>
      <c r="H57" s="12">
        <v>0</v>
      </c>
      <c r="I57" s="12">
        <v>0</v>
      </c>
      <c r="J57" s="13">
        <f>OR(F57&lt;&gt;0,G57&lt;&gt;0,H57&lt;&gt;0,I57&lt;&gt;0)*(F57 + (F57 = 0))*(G57 + (G57 = 0))*(H57 + (H57 = 0))*(I57 + (I57 = 0))</f>
        <v>3.8</v>
      </c>
      <c r="K57" s="11"/>
      <c r="L57" s="11"/>
      <c r="M57" s="11"/>
    </row>
    <row r="58" spans="1:13" x14ac:dyDescent="0.25">
      <c r="A58" s="11"/>
      <c r="B58" s="11"/>
      <c r="C58" s="11"/>
      <c r="D58" s="24"/>
      <c r="E58" s="11"/>
      <c r="F58" s="11"/>
      <c r="G58" s="11"/>
      <c r="H58" s="11"/>
      <c r="I58" s="11"/>
      <c r="J58" s="14" t="s">
        <v>92</v>
      </c>
      <c r="K58" s="16">
        <f>SUM(J54:J57)</f>
        <v>29.8</v>
      </c>
      <c r="L58" s="12">
        <v>9</v>
      </c>
      <c r="M58" s="16">
        <f>ROUND(K58*L58,2)</f>
        <v>268.2</v>
      </c>
    </row>
    <row r="59" spans="1:13" ht="0.95" customHeight="1" x14ac:dyDescent="0.25">
      <c r="A59" s="17"/>
      <c r="B59" s="17"/>
      <c r="C59" s="17"/>
      <c r="D59" s="25"/>
      <c r="E59" s="17"/>
      <c r="F59" s="17"/>
      <c r="G59" s="17"/>
      <c r="H59" s="17"/>
      <c r="I59" s="17"/>
      <c r="J59" s="17"/>
      <c r="K59" s="17"/>
      <c r="L59" s="17"/>
      <c r="M59" s="17"/>
    </row>
    <row r="60" spans="1:13" x14ac:dyDescent="0.25">
      <c r="A60" s="11"/>
      <c r="B60" s="11"/>
      <c r="C60" s="11"/>
      <c r="D60" s="24"/>
      <c r="E60" s="11"/>
      <c r="F60" s="11"/>
      <c r="G60" s="11"/>
      <c r="H60" s="11"/>
      <c r="I60" s="11"/>
      <c r="J60" s="14" t="s">
        <v>93</v>
      </c>
      <c r="K60" s="15">
        <v>1</v>
      </c>
      <c r="L60" s="16">
        <f>M35+M37+M44+M50+M52</f>
        <v>3376.1</v>
      </c>
      <c r="M60" s="16">
        <f>ROUND(K60*L60,2)</f>
        <v>3376.1</v>
      </c>
    </row>
    <row r="61" spans="1:13" ht="0.95" customHeight="1" x14ac:dyDescent="0.25">
      <c r="A61" s="17"/>
      <c r="B61" s="17"/>
      <c r="C61" s="17"/>
      <c r="D61" s="25"/>
      <c r="E61" s="17"/>
      <c r="F61" s="17"/>
      <c r="G61" s="17"/>
      <c r="H61" s="17"/>
      <c r="I61" s="17"/>
      <c r="J61" s="17"/>
      <c r="K61" s="17"/>
      <c r="L61" s="17"/>
      <c r="M61" s="17"/>
    </row>
    <row r="62" spans="1:13" x14ac:dyDescent="0.25">
      <c r="A62" s="5" t="s">
        <v>94</v>
      </c>
      <c r="B62" s="5" t="s">
        <v>16</v>
      </c>
      <c r="C62" s="5" t="s">
        <v>17</v>
      </c>
      <c r="D62" s="23" t="s">
        <v>95</v>
      </c>
      <c r="E62" s="6"/>
      <c r="F62" s="6"/>
      <c r="G62" s="6"/>
      <c r="H62" s="6"/>
      <c r="I62" s="6"/>
      <c r="J62" s="6"/>
      <c r="K62" s="7">
        <f>K85</f>
        <v>1</v>
      </c>
      <c r="L62" s="8">
        <f>L85</f>
        <v>1437.93</v>
      </c>
      <c r="M62" s="8">
        <f>M85</f>
        <v>1437.93</v>
      </c>
    </row>
    <row r="63" spans="1:13" x14ac:dyDescent="0.25">
      <c r="A63" s="9" t="s">
        <v>96</v>
      </c>
      <c r="B63" s="10" t="s">
        <v>20</v>
      </c>
      <c r="C63" s="10" t="s">
        <v>69</v>
      </c>
      <c r="D63" s="18" t="s">
        <v>97</v>
      </c>
      <c r="E63" s="11"/>
      <c r="F63" s="11"/>
      <c r="G63" s="11"/>
      <c r="H63" s="11"/>
      <c r="I63" s="11"/>
      <c r="J63" s="11"/>
      <c r="K63" s="13">
        <f>K71</f>
        <v>75.16</v>
      </c>
      <c r="L63" s="13">
        <f>L71</f>
        <v>12.2</v>
      </c>
      <c r="M63" s="13">
        <f>M71</f>
        <v>916.95</v>
      </c>
    </row>
    <row r="64" spans="1:13" ht="303.75" x14ac:dyDescent="0.25">
      <c r="A64" s="11"/>
      <c r="B64" s="11"/>
      <c r="C64" s="11"/>
      <c r="D64" s="18" t="s">
        <v>98</v>
      </c>
      <c r="E64" s="11"/>
      <c r="F64" s="11"/>
      <c r="G64" s="11"/>
      <c r="H64" s="11"/>
      <c r="I64" s="11"/>
      <c r="J64" s="11"/>
      <c r="K64" s="11"/>
      <c r="L64" s="11"/>
      <c r="M64" s="11"/>
    </row>
    <row r="65" spans="1:13" x14ac:dyDescent="0.25">
      <c r="A65" s="11"/>
      <c r="B65" s="11"/>
      <c r="C65" s="10" t="s">
        <v>72</v>
      </c>
      <c r="D65" s="24"/>
      <c r="E65" s="10" t="s">
        <v>99</v>
      </c>
      <c r="F65" s="19">
        <v>2</v>
      </c>
      <c r="G65" s="12">
        <v>4</v>
      </c>
      <c r="H65" s="12">
        <v>0</v>
      </c>
      <c r="I65" s="12">
        <v>2.5</v>
      </c>
      <c r="J65" s="13">
        <f>OR(F65&lt;&gt;0,G65&lt;&gt;0,H65&lt;&gt;0,I65&lt;&gt;0)*(F65 + (F65 = 0))*(G65 + (G65 = 0))*(H65 + (H65 = 0))*(I65 + (I65 = 0))</f>
        <v>20</v>
      </c>
      <c r="K65" s="11"/>
      <c r="L65" s="11"/>
      <c r="M65" s="11"/>
    </row>
    <row r="66" spans="1:13" x14ac:dyDescent="0.25">
      <c r="A66" s="11"/>
      <c r="B66" s="11"/>
      <c r="C66" s="10" t="s">
        <v>72</v>
      </c>
      <c r="D66" s="24"/>
      <c r="E66" s="10" t="s">
        <v>100</v>
      </c>
      <c r="F66" s="19">
        <v>2</v>
      </c>
      <c r="G66" s="12">
        <v>1.82</v>
      </c>
      <c r="H66" s="12">
        <v>0</v>
      </c>
      <c r="I66" s="12">
        <v>2.5</v>
      </c>
      <c r="J66" s="13">
        <f>OR(F66&lt;&gt;0,G66&lt;&gt;0,H66&lt;&gt;0,I66&lt;&gt;0)*(F66 + (F66 = 0))*(G66 + (G66 = 0))*(H66 + (H66 = 0))*(I66 + (I66 = 0))</f>
        <v>9.1</v>
      </c>
      <c r="K66" s="11"/>
      <c r="L66" s="11"/>
      <c r="M66" s="11"/>
    </row>
    <row r="67" spans="1:13" x14ac:dyDescent="0.25">
      <c r="A67" s="11"/>
      <c r="B67" s="11"/>
      <c r="C67" s="10" t="s">
        <v>72</v>
      </c>
      <c r="D67" s="24"/>
      <c r="E67" s="10" t="s">
        <v>101</v>
      </c>
      <c r="F67" s="19">
        <v>1</v>
      </c>
      <c r="G67" s="12">
        <v>0.81</v>
      </c>
      <c r="H67" s="12">
        <v>0</v>
      </c>
      <c r="I67" s="12">
        <v>1</v>
      </c>
      <c r="J67" s="13">
        <f>OR(F67&lt;&gt;0,G67&lt;&gt;0,H67&lt;&gt;0,I67&lt;&gt;0)*(F67 + (F67 = 0))*(G67 + (G67 = 0))*(H67 + (H67 = 0))*(I67 + (I67 = 0))</f>
        <v>0.81</v>
      </c>
      <c r="K67" s="11"/>
      <c r="L67" s="11"/>
      <c r="M67" s="11"/>
    </row>
    <row r="68" spans="1:13" x14ac:dyDescent="0.25">
      <c r="A68" s="11"/>
      <c r="B68" s="11"/>
      <c r="C68" s="10" t="s">
        <v>72</v>
      </c>
      <c r="D68" s="24"/>
      <c r="E68" s="10" t="s">
        <v>102</v>
      </c>
      <c r="F68" s="19">
        <v>1</v>
      </c>
      <c r="G68" s="12">
        <v>0.5</v>
      </c>
      <c r="H68" s="12">
        <v>0</v>
      </c>
      <c r="I68" s="12">
        <v>0.5</v>
      </c>
      <c r="J68" s="13">
        <f>OR(F68&lt;&gt;0,G68&lt;&gt;0,H68&lt;&gt;0,I68&lt;&gt;0)*(F68 + (F68 = 0))*(G68 + (G68 = 0))*(H68 + (H68 = 0))*(I68 + (I68 = 0))</f>
        <v>0.25</v>
      </c>
      <c r="K68" s="11"/>
      <c r="L68" s="11"/>
      <c r="M68" s="11"/>
    </row>
    <row r="69" spans="1:13" x14ac:dyDescent="0.25">
      <c r="A69" s="11"/>
      <c r="B69" s="11"/>
      <c r="C69" s="10" t="s">
        <v>72</v>
      </c>
      <c r="D69" s="24"/>
      <c r="E69" s="10" t="s">
        <v>103</v>
      </c>
      <c r="F69" s="19">
        <v>2</v>
      </c>
      <c r="G69" s="12">
        <v>4</v>
      </c>
      <c r="H69" s="12">
        <v>0</v>
      </c>
      <c r="I69" s="12">
        <v>2.5</v>
      </c>
      <c r="J69" s="13">
        <f>OR(F69&lt;&gt;0,G69&lt;&gt;0,H69&lt;&gt;0,I69&lt;&gt;0)*(F69 + (F69 = 0))*(G69 + (G69 = 0))*(H69 + (H69 = 0))*(I69 + (I69 = 0))</f>
        <v>20</v>
      </c>
      <c r="K69" s="11"/>
      <c r="L69" s="11"/>
      <c r="M69" s="11"/>
    </row>
    <row r="70" spans="1:13" x14ac:dyDescent="0.25">
      <c r="A70" s="11"/>
      <c r="B70" s="11"/>
      <c r="C70" s="10" t="s">
        <v>72</v>
      </c>
      <c r="D70" s="24"/>
      <c r="E70" s="10" t="s">
        <v>104</v>
      </c>
      <c r="F70" s="19">
        <v>2</v>
      </c>
      <c r="G70" s="12">
        <v>5</v>
      </c>
      <c r="H70" s="12">
        <v>0</v>
      </c>
      <c r="I70" s="12">
        <v>2.5</v>
      </c>
      <c r="J70" s="13">
        <f>OR(F70&lt;&gt;0,G70&lt;&gt;0,H70&lt;&gt;0,I70&lt;&gt;0)*(F70 + (F70 = 0))*(G70 + (G70 = 0))*(H70 + (H70 = 0))*(I70 + (I70 = 0))</f>
        <v>25</v>
      </c>
      <c r="K70" s="11"/>
      <c r="L70" s="11"/>
      <c r="M70" s="11"/>
    </row>
    <row r="71" spans="1:13" x14ac:dyDescent="0.25">
      <c r="A71" s="11"/>
      <c r="B71" s="11"/>
      <c r="C71" s="11"/>
      <c r="D71" s="24"/>
      <c r="E71" s="11"/>
      <c r="F71" s="11"/>
      <c r="G71" s="11"/>
      <c r="H71" s="11"/>
      <c r="I71" s="11"/>
      <c r="J71" s="14" t="s">
        <v>105</v>
      </c>
      <c r="K71" s="16">
        <f>SUM(J65:J70)</f>
        <v>75.16</v>
      </c>
      <c r="L71" s="12">
        <v>12.2</v>
      </c>
      <c r="M71" s="16">
        <f>ROUND(K71*L71,2)</f>
        <v>916.95</v>
      </c>
    </row>
    <row r="72" spans="1:13" ht="0.95" customHeight="1" x14ac:dyDescent="0.25">
      <c r="A72" s="17"/>
      <c r="B72" s="17"/>
      <c r="C72" s="17"/>
      <c r="D72" s="25"/>
      <c r="E72" s="17"/>
      <c r="F72" s="17"/>
      <c r="G72" s="17"/>
      <c r="H72" s="17"/>
      <c r="I72" s="17"/>
      <c r="J72" s="17"/>
      <c r="K72" s="17"/>
      <c r="L72" s="17"/>
      <c r="M72" s="17"/>
    </row>
    <row r="73" spans="1:13" x14ac:dyDescent="0.25">
      <c r="A73" s="9" t="s">
        <v>106</v>
      </c>
      <c r="B73" s="10" t="s">
        <v>20</v>
      </c>
      <c r="C73" s="10" t="s">
        <v>69</v>
      </c>
      <c r="D73" s="18" t="s">
        <v>107</v>
      </c>
      <c r="E73" s="11"/>
      <c r="F73" s="11"/>
      <c r="G73" s="11"/>
      <c r="H73" s="11"/>
      <c r="I73" s="11"/>
      <c r="J73" s="11"/>
      <c r="K73" s="13">
        <f>K76</f>
        <v>27.76</v>
      </c>
      <c r="L73" s="13">
        <f>L76</f>
        <v>13.4</v>
      </c>
      <c r="M73" s="13">
        <f>M76</f>
        <v>371.98</v>
      </c>
    </row>
    <row r="74" spans="1:13" ht="303.75" x14ac:dyDescent="0.25">
      <c r="A74" s="11"/>
      <c r="B74" s="11"/>
      <c r="C74" s="11"/>
      <c r="D74" s="18" t="s">
        <v>98</v>
      </c>
      <c r="E74" s="11"/>
      <c r="F74" s="11"/>
      <c r="G74" s="11"/>
      <c r="H74" s="11"/>
      <c r="I74" s="11"/>
      <c r="J74" s="11"/>
      <c r="K74" s="11"/>
      <c r="L74" s="11"/>
      <c r="M74" s="11"/>
    </row>
    <row r="75" spans="1:13" x14ac:dyDescent="0.25">
      <c r="A75" s="11"/>
      <c r="B75" s="11"/>
      <c r="C75" s="10" t="s">
        <v>72</v>
      </c>
      <c r="D75" s="24"/>
      <c r="E75" s="10" t="s">
        <v>78</v>
      </c>
      <c r="F75" s="19">
        <v>1</v>
      </c>
      <c r="G75" s="12">
        <v>6.94</v>
      </c>
      <c r="H75" s="12">
        <v>4</v>
      </c>
      <c r="I75" s="12">
        <v>0</v>
      </c>
      <c r="J75" s="13">
        <f>OR(F75&lt;&gt;0,G75&lt;&gt;0,H75&lt;&gt;0,I75&lt;&gt;0)*(F75 + (F75 = 0))*(G75 + (G75 = 0))*(H75 + (H75 = 0))*(I75 + (I75 = 0))</f>
        <v>27.76</v>
      </c>
      <c r="K75" s="11"/>
      <c r="L75" s="11"/>
      <c r="M75" s="11"/>
    </row>
    <row r="76" spans="1:13" x14ac:dyDescent="0.25">
      <c r="A76" s="11"/>
      <c r="B76" s="11"/>
      <c r="C76" s="11"/>
      <c r="D76" s="24"/>
      <c r="E76" s="11"/>
      <c r="F76" s="11"/>
      <c r="G76" s="11"/>
      <c r="H76" s="11"/>
      <c r="I76" s="11"/>
      <c r="J76" s="14" t="s">
        <v>108</v>
      </c>
      <c r="K76" s="16">
        <f>J75</f>
        <v>27.76</v>
      </c>
      <c r="L76" s="12">
        <v>13.4</v>
      </c>
      <c r="M76" s="16">
        <f>ROUND(K76*L76,2)</f>
        <v>371.98</v>
      </c>
    </row>
    <row r="77" spans="1:13" ht="0.95" customHeight="1" x14ac:dyDescent="0.25">
      <c r="A77" s="17"/>
      <c r="B77" s="17"/>
      <c r="C77" s="17"/>
      <c r="D77" s="25"/>
      <c r="E77" s="17"/>
      <c r="F77" s="17"/>
      <c r="G77" s="17"/>
      <c r="H77" s="17"/>
      <c r="I77" s="17"/>
      <c r="J77" s="17"/>
      <c r="K77" s="17"/>
      <c r="L77" s="17"/>
      <c r="M77" s="17"/>
    </row>
    <row r="78" spans="1:13" x14ac:dyDescent="0.25">
      <c r="A78" s="9" t="s">
        <v>109</v>
      </c>
      <c r="B78" s="10" t="s">
        <v>20</v>
      </c>
      <c r="C78" s="10" t="s">
        <v>44</v>
      </c>
      <c r="D78" s="18" t="s">
        <v>110</v>
      </c>
      <c r="E78" s="11"/>
      <c r="F78" s="11"/>
      <c r="G78" s="11"/>
      <c r="H78" s="11"/>
      <c r="I78" s="11"/>
      <c r="J78" s="11"/>
      <c r="K78" s="13">
        <f>K83</f>
        <v>29.8</v>
      </c>
      <c r="L78" s="13">
        <f>L83</f>
        <v>5</v>
      </c>
      <c r="M78" s="13">
        <f>M83</f>
        <v>149</v>
      </c>
    </row>
    <row r="79" spans="1:13" x14ac:dyDescent="0.25">
      <c r="A79" s="11"/>
      <c r="B79" s="11"/>
      <c r="C79" s="10" t="s">
        <v>72</v>
      </c>
      <c r="D79" s="24"/>
      <c r="E79" s="10" t="s">
        <v>89</v>
      </c>
      <c r="F79" s="19">
        <v>2</v>
      </c>
      <c r="G79" s="12">
        <v>5</v>
      </c>
      <c r="H79" s="12">
        <v>0</v>
      </c>
      <c r="I79" s="12">
        <v>0</v>
      </c>
      <c r="J79" s="13">
        <f>OR(F79&lt;&gt;0,G79&lt;&gt;0,H79&lt;&gt;0,I79&lt;&gt;0)*(F79 + (F79 = 0))*(G79 + (G79 = 0))*(H79 + (H79 = 0))*(I79 + (I79 = 0))</f>
        <v>10</v>
      </c>
      <c r="K79" s="11"/>
      <c r="L79" s="11"/>
      <c r="M79" s="11"/>
    </row>
    <row r="80" spans="1:13" x14ac:dyDescent="0.25">
      <c r="A80" s="11"/>
      <c r="B80" s="11"/>
      <c r="C80" s="10" t="s">
        <v>72</v>
      </c>
      <c r="D80" s="24"/>
      <c r="E80" s="10" t="s">
        <v>89</v>
      </c>
      <c r="F80" s="19">
        <v>2</v>
      </c>
      <c r="G80" s="12">
        <v>4</v>
      </c>
      <c r="H80" s="12">
        <v>0</v>
      </c>
      <c r="I80" s="12">
        <v>0</v>
      </c>
      <c r="J80" s="13">
        <f>OR(F80&lt;&gt;0,G80&lt;&gt;0,H80&lt;&gt;0,I80&lt;&gt;0)*(F80 + (F80 = 0))*(G80 + (G80 = 0))*(H80 + (H80 = 0))*(I80 + (I80 = 0))</f>
        <v>8</v>
      </c>
      <c r="K80" s="11"/>
      <c r="L80" s="11"/>
      <c r="M80" s="11"/>
    </row>
    <row r="81" spans="1:13" x14ac:dyDescent="0.25">
      <c r="A81" s="11"/>
      <c r="B81" s="11"/>
      <c r="C81" s="10" t="s">
        <v>72</v>
      </c>
      <c r="D81" s="24"/>
      <c r="E81" s="10" t="s">
        <v>90</v>
      </c>
      <c r="F81" s="19">
        <v>2</v>
      </c>
      <c r="G81" s="12">
        <v>4</v>
      </c>
      <c r="H81" s="12">
        <v>0</v>
      </c>
      <c r="I81" s="12">
        <v>0</v>
      </c>
      <c r="J81" s="13">
        <f>OR(F81&lt;&gt;0,G81&lt;&gt;0,H81&lt;&gt;0,I81&lt;&gt;0)*(F81 + (F81 = 0))*(G81 + (G81 = 0))*(H81 + (H81 = 0))*(I81 + (I81 = 0))</f>
        <v>8</v>
      </c>
      <c r="K81" s="11"/>
      <c r="L81" s="11"/>
      <c r="M81" s="11"/>
    </row>
    <row r="82" spans="1:13" x14ac:dyDescent="0.25">
      <c r="A82" s="11"/>
      <c r="B82" s="11"/>
      <c r="C82" s="10" t="s">
        <v>72</v>
      </c>
      <c r="D82" s="24"/>
      <c r="E82" s="10" t="s">
        <v>91</v>
      </c>
      <c r="F82" s="19">
        <v>2</v>
      </c>
      <c r="G82" s="12">
        <v>1.9</v>
      </c>
      <c r="H82" s="12">
        <v>0</v>
      </c>
      <c r="I82" s="12">
        <v>0</v>
      </c>
      <c r="J82" s="13">
        <f>OR(F82&lt;&gt;0,G82&lt;&gt;0,H82&lt;&gt;0,I82&lt;&gt;0)*(F82 + (F82 = 0))*(G82 + (G82 = 0))*(H82 + (H82 = 0))*(I82 + (I82 = 0))</f>
        <v>3.8</v>
      </c>
      <c r="K82" s="11"/>
      <c r="L82" s="11"/>
      <c r="M82" s="11"/>
    </row>
    <row r="83" spans="1:13" x14ac:dyDescent="0.25">
      <c r="A83" s="11"/>
      <c r="B83" s="11"/>
      <c r="C83" s="11"/>
      <c r="D83" s="24"/>
      <c r="E83" s="11"/>
      <c r="F83" s="11"/>
      <c r="G83" s="11"/>
      <c r="H83" s="11"/>
      <c r="I83" s="11"/>
      <c r="J83" s="14" t="s">
        <v>111</v>
      </c>
      <c r="K83" s="16">
        <f>SUM(J79:J82)</f>
        <v>29.8</v>
      </c>
      <c r="L83" s="12">
        <v>5</v>
      </c>
      <c r="M83" s="16">
        <f>ROUND(K83*L83,2)</f>
        <v>149</v>
      </c>
    </row>
    <row r="84" spans="1:13" ht="0.95" customHeight="1" x14ac:dyDescent="0.25">
      <c r="A84" s="17"/>
      <c r="B84" s="17"/>
      <c r="C84" s="17"/>
      <c r="D84" s="25"/>
      <c r="E84" s="17"/>
      <c r="F84" s="17"/>
      <c r="G84" s="17"/>
      <c r="H84" s="17"/>
      <c r="I84" s="17"/>
      <c r="J84" s="17"/>
      <c r="K84" s="17"/>
      <c r="L84" s="17"/>
      <c r="M84" s="17"/>
    </row>
    <row r="85" spans="1:13" x14ac:dyDescent="0.25">
      <c r="A85" s="11"/>
      <c r="B85" s="11"/>
      <c r="C85" s="11"/>
      <c r="D85" s="24"/>
      <c r="E85" s="11"/>
      <c r="F85" s="11"/>
      <c r="G85" s="11"/>
      <c r="H85" s="11"/>
      <c r="I85" s="11"/>
      <c r="J85" s="14" t="s">
        <v>112</v>
      </c>
      <c r="K85" s="15">
        <v>1</v>
      </c>
      <c r="L85" s="16">
        <f>M63+M73+M78</f>
        <v>1437.93</v>
      </c>
      <c r="M85" s="16">
        <f>ROUND(K85*L85,2)</f>
        <v>1437.93</v>
      </c>
    </row>
    <row r="86" spans="1:13" ht="0.95" customHeight="1" x14ac:dyDescent="0.25">
      <c r="A86" s="17"/>
      <c r="B86" s="17"/>
      <c r="C86" s="17"/>
      <c r="D86" s="25"/>
      <c r="E86" s="17"/>
      <c r="F86" s="17"/>
      <c r="G86" s="17"/>
      <c r="H86" s="17"/>
      <c r="I86" s="17"/>
      <c r="J86" s="17"/>
      <c r="K86" s="17"/>
      <c r="L86" s="17"/>
      <c r="M86" s="17"/>
    </row>
    <row r="87" spans="1:13" x14ac:dyDescent="0.25">
      <c r="A87" s="5" t="s">
        <v>113</v>
      </c>
      <c r="B87" s="5" t="s">
        <v>16</v>
      </c>
      <c r="C87" s="5" t="s">
        <v>17</v>
      </c>
      <c r="D87" s="23" t="s">
        <v>114</v>
      </c>
      <c r="E87" s="6"/>
      <c r="F87" s="6"/>
      <c r="G87" s="6"/>
      <c r="H87" s="6"/>
      <c r="I87" s="6"/>
      <c r="J87" s="6"/>
      <c r="K87" s="7">
        <f>K92</f>
        <v>1</v>
      </c>
      <c r="L87" s="8">
        <f>L92</f>
        <v>1600</v>
      </c>
      <c r="M87" s="8">
        <f>M92</f>
        <v>1600</v>
      </c>
    </row>
    <row r="88" spans="1:13" x14ac:dyDescent="0.25">
      <c r="A88" s="9" t="s">
        <v>115</v>
      </c>
      <c r="B88" s="10" t="s">
        <v>20</v>
      </c>
      <c r="C88" s="10" t="s">
        <v>40</v>
      </c>
      <c r="D88" s="18" t="s">
        <v>116</v>
      </c>
      <c r="E88" s="11"/>
      <c r="F88" s="11"/>
      <c r="G88" s="11"/>
      <c r="H88" s="11"/>
      <c r="I88" s="11"/>
      <c r="J88" s="11"/>
      <c r="K88" s="12">
        <v>2</v>
      </c>
      <c r="L88" s="12">
        <v>680</v>
      </c>
      <c r="M88" s="13">
        <f>ROUND(K88*L88,2)</f>
        <v>1360</v>
      </c>
    </row>
    <row r="89" spans="1:13" ht="191.25" x14ac:dyDescent="0.25">
      <c r="A89" s="11"/>
      <c r="B89" s="11"/>
      <c r="C89" s="11"/>
      <c r="D89" s="18" t="s">
        <v>117</v>
      </c>
      <c r="E89" s="11"/>
      <c r="F89" s="11"/>
      <c r="G89" s="11"/>
      <c r="H89" s="11"/>
      <c r="I89" s="11"/>
      <c r="J89" s="11"/>
      <c r="K89" s="11"/>
      <c r="L89" s="11"/>
      <c r="M89" s="11"/>
    </row>
    <row r="90" spans="1:13" x14ac:dyDescent="0.25">
      <c r="A90" s="9" t="s">
        <v>118</v>
      </c>
      <c r="B90" s="10" t="s">
        <v>20</v>
      </c>
      <c r="C90" s="10" t="s">
        <v>40</v>
      </c>
      <c r="D90" s="18" t="s">
        <v>119</v>
      </c>
      <c r="E90" s="11"/>
      <c r="F90" s="11"/>
      <c r="G90" s="11"/>
      <c r="H90" s="11"/>
      <c r="I90" s="11"/>
      <c r="J90" s="11"/>
      <c r="K90" s="12">
        <v>2</v>
      </c>
      <c r="L90" s="12">
        <v>120</v>
      </c>
      <c r="M90" s="13">
        <f>ROUND(K90*L90,2)</f>
        <v>240</v>
      </c>
    </row>
    <row r="91" spans="1:13" ht="33.75" x14ac:dyDescent="0.25">
      <c r="A91" s="11"/>
      <c r="B91" s="11"/>
      <c r="C91" s="11"/>
      <c r="D91" s="18" t="s">
        <v>120</v>
      </c>
      <c r="E91" s="11"/>
      <c r="F91" s="11"/>
      <c r="G91" s="11"/>
      <c r="H91" s="11"/>
      <c r="I91" s="11"/>
      <c r="J91" s="11"/>
      <c r="K91" s="11"/>
      <c r="L91" s="11"/>
      <c r="M91" s="11"/>
    </row>
    <row r="92" spans="1:13" x14ac:dyDescent="0.25">
      <c r="A92" s="11"/>
      <c r="B92" s="11"/>
      <c r="C92" s="11"/>
      <c r="D92" s="24"/>
      <c r="E92" s="11"/>
      <c r="F92" s="11"/>
      <c r="G92" s="11"/>
      <c r="H92" s="11"/>
      <c r="I92" s="11"/>
      <c r="J92" s="14" t="s">
        <v>121</v>
      </c>
      <c r="K92" s="15">
        <v>1</v>
      </c>
      <c r="L92" s="16">
        <f>M88+M90</f>
        <v>1600</v>
      </c>
      <c r="M92" s="16">
        <f>ROUND(K92*L92,2)</f>
        <v>1600</v>
      </c>
    </row>
    <row r="93" spans="1:13" ht="0.95" customHeight="1" x14ac:dyDescent="0.25">
      <c r="A93" s="17"/>
      <c r="B93" s="17"/>
      <c r="C93" s="17"/>
      <c r="D93" s="25"/>
      <c r="E93" s="17"/>
      <c r="F93" s="17"/>
      <c r="G93" s="17"/>
      <c r="H93" s="17"/>
      <c r="I93" s="17"/>
      <c r="J93" s="17"/>
      <c r="K93" s="17"/>
      <c r="L93" s="17"/>
      <c r="M93" s="17"/>
    </row>
    <row r="94" spans="1:13" x14ac:dyDescent="0.25">
      <c r="A94" s="5" t="s">
        <v>122</v>
      </c>
      <c r="B94" s="5" t="s">
        <v>16</v>
      </c>
      <c r="C94" s="5" t="s">
        <v>17</v>
      </c>
      <c r="D94" s="23" t="s">
        <v>123</v>
      </c>
      <c r="E94" s="6"/>
      <c r="F94" s="6"/>
      <c r="G94" s="6"/>
      <c r="H94" s="6"/>
      <c r="I94" s="6"/>
      <c r="J94" s="6"/>
      <c r="K94" s="7">
        <f>K103</f>
        <v>1</v>
      </c>
      <c r="L94" s="8">
        <f>L103</f>
        <v>2308</v>
      </c>
      <c r="M94" s="8">
        <f>M103</f>
        <v>2308</v>
      </c>
    </row>
    <row r="95" spans="1:13" x14ac:dyDescent="0.25">
      <c r="A95" s="9" t="s">
        <v>124</v>
      </c>
      <c r="B95" s="10" t="s">
        <v>20</v>
      </c>
      <c r="C95" s="10" t="s">
        <v>40</v>
      </c>
      <c r="D95" s="18" t="s">
        <v>125</v>
      </c>
      <c r="E95" s="11"/>
      <c r="F95" s="11"/>
      <c r="G95" s="11"/>
      <c r="H95" s="11"/>
      <c r="I95" s="11"/>
      <c r="J95" s="11"/>
      <c r="K95" s="12">
        <v>2</v>
      </c>
      <c r="L95" s="12">
        <v>650</v>
      </c>
      <c r="M95" s="13">
        <f>ROUND(K95*L95,2)</f>
        <v>1300</v>
      </c>
    </row>
    <row r="96" spans="1:13" ht="67.5" x14ac:dyDescent="0.25">
      <c r="A96" s="11"/>
      <c r="B96" s="11"/>
      <c r="C96" s="11"/>
      <c r="D96" s="18" t="s">
        <v>126</v>
      </c>
      <c r="E96" s="11"/>
      <c r="F96" s="11"/>
      <c r="G96" s="11"/>
      <c r="H96" s="11"/>
      <c r="I96" s="11"/>
      <c r="J96" s="11"/>
      <c r="K96" s="11"/>
      <c r="L96" s="11"/>
      <c r="M96" s="11"/>
    </row>
    <row r="97" spans="1:13" x14ac:dyDescent="0.25">
      <c r="A97" s="9" t="s">
        <v>127</v>
      </c>
      <c r="B97" s="10" t="s">
        <v>20</v>
      </c>
      <c r="C97" s="10" t="s">
        <v>40</v>
      </c>
      <c r="D97" s="18" t="s">
        <v>128</v>
      </c>
      <c r="E97" s="11"/>
      <c r="F97" s="11"/>
      <c r="G97" s="11"/>
      <c r="H97" s="11"/>
      <c r="I97" s="11"/>
      <c r="J97" s="11"/>
      <c r="K97" s="12">
        <v>5</v>
      </c>
      <c r="L97" s="12">
        <v>116</v>
      </c>
      <c r="M97" s="13">
        <f>ROUND(K97*L97,2)</f>
        <v>580</v>
      </c>
    </row>
    <row r="98" spans="1:13" ht="135" x14ac:dyDescent="0.25">
      <c r="A98" s="11"/>
      <c r="B98" s="11"/>
      <c r="C98" s="11"/>
      <c r="D98" s="18" t="s">
        <v>129</v>
      </c>
      <c r="E98" s="11"/>
      <c r="F98" s="11"/>
      <c r="G98" s="11"/>
      <c r="H98" s="11"/>
      <c r="I98" s="11"/>
      <c r="J98" s="11"/>
      <c r="K98" s="11"/>
      <c r="L98" s="11"/>
      <c r="M98" s="11"/>
    </row>
    <row r="99" spans="1:13" x14ac:dyDescent="0.25">
      <c r="A99" s="9" t="s">
        <v>130</v>
      </c>
      <c r="B99" s="10" t="s">
        <v>20</v>
      </c>
      <c r="C99" s="10" t="s">
        <v>40</v>
      </c>
      <c r="D99" s="18" t="s">
        <v>131</v>
      </c>
      <c r="E99" s="11"/>
      <c r="F99" s="11"/>
      <c r="G99" s="11"/>
      <c r="H99" s="11"/>
      <c r="I99" s="11"/>
      <c r="J99" s="11"/>
      <c r="K99" s="12">
        <v>2</v>
      </c>
      <c r="L99" s="12">
        <v>89</v>
      </c>
      <c r="M99" s="13">
        <f>ROUND(K99*L99,2)</f>
        <v>178</v>
      </c>
    </row>
    <row r="100" spans="1:13" ht="101.25" x14ac:dyDescent="0.25">
      <c r="A100" s="11"/>
      <c r="B100" s="11"/>
      <c r="C100" s="11"/>
      <c r="D100" s="18" t="s">
        <v>132</v>
      </c>
      <c r="E100" s="11"/>
      <c r="F100" s="11"/>
      <c r="G100" s="11"/>
      <c r="H100" s="11"/>
      <c r="I100" s="11"/>
      <c r="J100" s="11"/>
      <c r="K100" s="11"/>
      <c r="L100" s="11"/>
      <c r="M100" s="11"/>
    </row>
    <row r="101" spans="1:13" x14ac:dyDescent="0.25">
      <c r="A101" s="9" t="s">
        <v>133</v>
      </c>
      <c r="B101" s="10" t="s">
        <v>20</v>
      </c>
      <c r="C101" s="10" t="s">
        <v>134</v>
      </c>
      <c r="D101" s="18" t="s">
        <v>135</v>
      </c>
      <c r="E101" s="11"/>
      <c r="F101" s="11"/>
      <c r="G101" s="11"/>
      <c r="H101" s="11"/>
      <c r="I101" s="11"/>
      <c r="J101" s="11"/>
      <c r="K101" s="12">
        <v>1</v>
      </c>
      <c r="L101" s="12">
        <v>250</v>
      </c>
      <c r="M101" s="13">
        <f>ROUND(K101*L101,2)</f>
        <v>250</v>
      </c>
    </row>
    <row r="102" spans="1:13" ht="67.5" x14ac:dyDescent="0.25">
      <c r="A102" s="11"/>
      <c r="B102" s="11"/>
      <c r="C102" s="11"/>
      <c r="D102" s="18" t="s">
        <v>136</v>
      </c>
      <c r="E102" s="11"/>
      <c r="F102" s="11"/>
      <c r="G102" s="11"/>
      <c r="H102" s="11"/>
      <c r="I102" s="11"/>
      <c r="J102" s="11"/>
      <c r="K102" s="11"/>
      <c r="L102" s="11"/>
      <c r="M102" s="11"/>
    </row>
    <row r="103" spans="1:13" x14ac:dyDescent="0.25">
      <c r="A103" s="11"/>
      <c r="B103" s="11"/>
      <c r="C103" s="11"/>
      <c r="D103" s="24"/>
      <c r="E103" s="11"/>
      <c r="F103" s="11"/>
      <c r="G103" s="11"/>
      <c r="H103" s="11"/>
      <c r="I103" s="11"/>
      <c r="J103" s="14" t="s">
        <v>137</v>
      </c>
      <c r="K103" s="15">
        <v>1</v>
      </c>
      <c r="L103" s="16">
        <f>M95+M97+M99+M101</f>
        <v>2308</v>
      </c>
      <c r="M103" s="16">
        <f>ROUND(K103*L103,2)</f>
        <v>2308</v>
      </c>
    </row>
    <row r="104" spans="1:13" ht="0.95" customHeight="1" x14ac:dyDescent="0.25">
      <c r="A104" s="17"/>
      <c r="B104" s="17"/>
      <c r="C104" s="17"/>
      <c r="D104" s="25"/>
      <c r="E104" s="17"/>
      <c r="F104" s="17"/>
      <c r="G104" s="17"/>
      <c r="H104" s="17"/>
      <c r="I104" s="17"/>
      <c r="J104" s="17"/>
      <c r="K104" s="17"/>
      <c r="L104" s="17"/>
      <c r="M104" s="17"/>
    </row>
    <row r="105" spans="1:13" x14ac:dyDescent="0.25">
      <c r="A105" s="5" t="s">
        <v>138</v>
      </c>
      <c r="B105" s="5" t="s">
        <v>16</v>
      </c>
      <c r="C105" s="5" t="s">
        <v>17</v>
      </c>
      <c r="D105" s="23" t="s">
        <v>139</v>
      </c>
      <c r="E105" s="6"/>
      <c r="F105" s="6"/>
      <c r="G105" s="6"/>
      <c r="H105" s="6"/>
      <c r="I105" s="6"/>
      <c r="J105" s="6"/>
      <c r="K105" s="20">
        <v>1</v>
      </c>
      <c r="L105" s="21">
        <v>200</v>
      </c>
      <c r="M105" s="8">
        <f>ROUND(K105*L105,2)</f>
        <v>200</v>
      </c>
    </row>
    <row r="106" spans="1:13" x14ac:dyDescent="0.25">
      <c r="A106" s="5" t="s">
        <v>140</v>
      </c>
      <c r="B106" s="5" t="s">
        <v>16</v>
      </c>
      <c r="C106" s="5" t="s">
        <v>17</v>
      </c>
      <c r="D106" s="23" t="s">
        <v>141</v>
      </c>
      <c r="E106" s="6"/>
      <c r="F106" s="6"/>
      <c r="G106" s="6"/>
      <c r="H106" s="6"/>
      <c r="I106" s="6"/>
      <c r="J106" s="6"/>
      <c r="K106" s="7">
        <f>K109</f>
        <v>1</v>
      </c>
      <c r="L106" s="8">
        <f>L109</f>
        <v>170</v>
      </c>
      <c r="M106" s="8">
        <f>M109</f>
        <v>170</v>
      </c>
    </row>
    <row r="107" spans="1:13" x14ac:dyDescent="0.25">
      <c r="A107" s="9" t="s">
        <v>142</v>
      </c>
      <c r="B107" s="10" t="s">
        <v>20</v>
      </c>
      <c r="C107" s="10" t="s">
        <v>17</v>
      </c>
      <c r="D107" s="18" t="s">
        <v>143</v>
      </c>
      <c r="E107" s="11"/>
      <c r="F107" s="11"/>
      <c r="G107" s="11"/>
      <c r="H107" s="11"/>
      <c r="I107" s="11"/>
      <c r="J107" s="11"/>
      <c r="K107" s="12">
        <v>1</v>
      </c>
      <c r="L107" s="12">
        <v>170</v>
      </c>
      <c r="M107" s="13">
        <f>ROUND(K107*L107,2)</f>
        <v>170</v>
      </c>
    </row>
    <row r="108" spans="1:13" ht="258.75" x14ac:dyDescent="0.25">
      <c r="A108" s="11"/>
      <c r="B108" s="11"/>
      <c r="C108" s="11"/>
      <c r="D108" s="18" t="s">
        <v>144</v>
      </c>
      <c r="E108" s="11"/>
      <c r="F108" s="11"/>
      <c r="G108" s="11"/>
      <c r="H108" s="11"/>
      <c r="I108" s="11"/>
      <c r="J108" s="11"/>
      <c r="K108" s="11"/>
      <c r="L108" s="11"/>
      <c r="M108" s="11"/>
    </row>
    <row r="109" spans="1:13" x14ac:dyDescent="0.25">
      <c r="A109" s="11"/>
      <c r="B109" s="11"/>
      <c r="C109" s="11"/>
      <c r="D109" s="24"/>
      <c r="E109" s="11"/>
      <c r="F109" s="11"/>
      <c r="G109" s="11"/>
      <c r="H109" s="11"/>
      <c r="I109" s="11"/>
      <c r="J109" s="14" t="s">
        <v>145</v>
      </c>
      <c r="K109" s="15">
        <v>1</v>
      </c>
      <c r="L109" s="16">
        <f>M107</f>
        <v>170</v>
      </c>
      <c r="M109" s="16">
        <f>ROUND(K109*L109,2)</f>
        <v>170</v>
      </c>
    </row>
    <row r="110" spans="1:13" ht="0.95" customHeight="1" x14ac:dyDescent="0.25">
      <c r="A110" s="17"/>
      <c r="B110" s="17"/>
      <c r="C110" s="17"/>
      <c r="D110" s="25"/>
      <c r="E110" s="17"/>
      <c r="F110" s="17"/>
      <c r="G110" s="17"/>
      <c r="H110" s="17"/>
      <c r="I110" s="17"/>
      <c r="J110" s="17"/>
      <c r="K110" s="17"/>
      <c r="L110" s="17"/>
      <c r="M110" s="17"/>
    </row>
    <row r="111" spans="1:13" x14ac:dyDescent="0.25">
      <c r="A111" s="11"/>
      <c r="B111" s="11"/>
      <c r="C111" s="11"/>
      <c r="D111" s="24"/>
      <c r="E111" s="11"/>
      <c r="F111" s="11"/>
      <c r="G111" s="11"/>
      <c r="H111" s="11"/>
      <c r="I111" s="11"/>
      <c r="J111" s="14" t="s">
        <v>146</v>
      </c>
      <c r="K111" s="15">
        <v>1</v>
      </c>
      <c r="L111" s="16">
        <f>M4+M13+M34+M62+M87+M94+M105+M106</f>
        <v>17107.03</v>
      </c>
      <c r="M111" s="16">
        <f>ROUND(K111*L111,2)</f>
        <v>17107.03</v>
      </c>
    </row>
    <row r="112" spans="1:13" ht="0.95" customHeight="1" x14ac:dyDescent="0.25">
      <c r="A112" s="17"/>
      <c r="B112" s="17"/>
      <c r="C112" s="17"/>
      <c r="D112" s="25"/>
      <c r="E112" s="17"/>
      <c r="F112" s="17"/>
      <c r="G112" s="17"/>
      <c r="H112" s="17"/>
      <c r="I112" s="17"/>
      <c r="J112" s="17"/>
      <c r="K112" s="17"/>
      <c r="L112" s="17"/>
      <c r="M112" s="17"/>
    </row>
  </sheetData>
  <dataValidations count="1">
    <dataValidation type="list" allowBlank="1" showInputMessage="1" showErrorMessage="1" sqref="B4:B112" xr:uid="{3AC4DB4E-0912-429E-A284-BB17EA5AF1AD}">
      <formula1>"Capítol,Partida,Ma d’obra,Maquinària,Material,Altres,Tasca,"</formula1>
    </dataValidation>
  </dataValidations>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DDEF8BD4AE83A41BE48013BBA9C8454" ma:contentTypeVersion="60" ma:contentTypeDescription="Crea un document nou" ma:contentTypeScope="" ma:versionID="2f44d25b187c1ec0a769e117e6a90177">
  <xsd:schema xmlns:xsd="http://www.w3.org/2001/XMLSchema" xmlns:xs="http://www.w3.org/2001/XMLSchema" xmlns:p="http://schemas.microsoft.com/office/2006/metadata/properties" xmlns:ns2="f8471acc-0da5-4272-b8a0-db6a2d74790b" xmlns:ns3="7e6871f5-170a-4b35-9e43-7c6e9044859a" targetNamespace="http://schemas.microsoft.com/office/2006/metadata/properties" ma:root="true" ma:fieldsID="9f17da54122ad4e7609080d9beb90def" ns2:_="" ns3:_="">
    <xsd:import namespace="f8471acc-0da5-4272-b8a0-db6a2d74790b"/>
    <xsd:import namespace="7e6871f5-170a-4b35-9e43-7c6e9044859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3:SharedWithUsers" minOccurs="0"/>
                <xsd:element ref="ns3:SharedWithDetails" minOccurs="0"/>
                <xsd:element ref="ns2:MediaServiceLocation" minOccurs="0"/>
                <xsd:element ref="ns2:MediaServiceOCR" minOccurs="0"/>
                <xsd:element ref="ns2:MediaServiceAutoKeyPoints" minOccurs="0"/>
                <xsd:element ref="ns2:MediaServiceKeyPoints" minOccurs="0"/>
                <xsd:element ref="ns2:Data" minOccurs="0"/>
                <xsd:element ref="ns2:MediaServiceObjectDetectorVersions" minOccurs="0"/>
                <xsd:element ref="ns2:MediaServiceSearchProperties" minOccurs="0"/>
                <xsd:element ref="ns2:Tipo" minOccurs="0"/>
                <xsd:element ref="ns2:Tram_x002d_Estaci_x00f3_" minOccurs="0"/>
                <xsd:element ref="ns2:Tipusdocument" minOccurs="0"/>
                <xsd:element ref="ns2:Claudeprojecte" minOccurs="0"/>
                <xsd:element ref="ns2:Estat" minOccurs="0"/>
                <xsd:element ref="ns2:N_x00fa_m_x002e_Ordreprojecte" minOccurs="0"/>
                <xsd:element ref="ns2:_x0041_ny1" minOccurs="0"/>
                <xsd:element ref="ns2:Col_x00b7_laborador" minOccurs="0"/>
                <xsd:element ref="ns2:Administraci_x00f3_" minOccurs="0"/>
                <xsd:element ref="ns2:Observacions" minOccurs="0"/>
                <xsd:element ref="ns2:Annexcanviclim_x00e0_tic" minOccurs="0"/>
                <xsd:element ref="ns2:PDFVisatisignat" minOccurs="0"/>
                <xsd:element ref="ns2:PDFSensesignatura" minOccurs="0"/>
                <xsd:element ref="ns2:PDFSensevisatnisignatura" minOccurs="0"/>
                <xsd:element ref="ns2:Responsableprojecte" minOccurs="0"/>
                <xsd:element ref="ns2:Entregadocpendent" minOccurs="0"/>
                <xsd:element ref="ns2:Suportinform_x00e0_tic" minOccurs="0"/>
                <xsd:element ref="ns2:MediaServiceBillingMetadata" minOccurs="0"/>
                <xsd:element ref="ns2:L_x00ed_niaFGC"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471acc-0da5-4272-b8a0-db6a2d7479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Etiquetes de la imatge" ma:readOnly="false" ma:fieldId="{5cf76f15-5ced-4ddc-b409-7134ff3c332f}" ma:taxonomyMulti="true" ma:sspId="6f159e05-dd76-4a0e-8ee7-6d8456fbe774"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Data" ma:index="23" nillable="true" ma:displayName="Data" ma:format="DateOnly" ma:internalName="Data">
      <xsd:simpleType>
        <xsd:restriction base="dms:DateTime"/>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Tipo" ma:index="26" nillable="true" ma:displayName="Tipo" ma:format="Dropdown" ma:internalName="Tipo">
      <xsd:simpleType>
        <xsd:restriction base="dms:Text">
          <xsd:maxLength value="255"/>
        </xsd:restriction>
      </xsd:simpleType>
    </xsd:element>
    <xsd:element name="Tram_x002d_Estaci_x00f3_" ma:index="27" nillable="true" ma:displayName="Tram-Estació" ma:internalName="Tram_x002d_Estaci_x00f3_">
      <xsd:simpleType>
        <xsd:restriction base="dms:Text">
          <xsd:maxLength value="255"/>
        </xsd:restriction>
      </xsd:simpleType>
    </xsd:element>
    <xsd:element name="Tipusdocument" ma:index="28" nillable="true" ma:displayName="Tipus document" ma:format="Dropdown" ma:internalName="Tipusdocument">
      <xsd:simpleType>
        <xsd:restriction base="dms:Choice">
          <xsd:enumeration value="AI"/>
          <xsd:enumeration value="EA"/>
          <xsd:enumeration value="EI"/>
          <xsd:enumeration value="EH"/>
          <xsd:enumeration value="EV"/>
          <xsd:enumeration value="EG"/>
          <xsd:enumeration value="IA"/>
          <xsd:enumeration value="EP"/>
          <xsd:enumeration value="AP"/>
          <xsd:enumeration value="PB"/>
          <xsd:enumeration value="PE"/>
          <xsd:enumeration value="MV"/>
          <xsd:enumeration value="PC"/>
          <xsd:enumeration value="PM"/>
          <xsd:enumeration value="OE"/>
          <xsd:enumeration value="PL"/>
          <xsd:enumeration value="IT"/>
          <xsd:enumeration value="AT"/>
          <xsd:enumeration value="AF"/>
          <xsd:enumeration value="RE"/>
          <xsd:enumeration value="PC-01"/>
          <xsd:enumeration value="PC-02"/>
          <xsd:enumeration value="OE-01"/>
          <xsd:enumeration value="OE-02"/>
          <xsd:enumeration value="PM-01"/>
          <xsd:enumeration value="DE"/>
          <xsd:enumeration value="NP"/>
          <xsd:enumeration value="PC-03"/>
          <xsd:enumeration value="PE-02"/>
          <xsd:enumeration value="PE-01"/>
        </xsd:restriction>
      </xsd:simpleType>
    </xsd:element>
    <xsd:element name="Claudeprojecte" ma:index="29" nillable="true" ma:displayName="Clau de projecte" ma:format="Dropdown" ma:indexed="true" ma:internalName="Claudeprojecte">
      <xsd:simpleType>
        <xsd:restriction base="dms:Text">
          <xsd:maxLength value="255"/>
        </xsd:restriction>
      </xsd:simpleType>
    </xsd:element>
    <xsd:element name="Estat" ma:index="30" nillable="true" ma:displayName="Estat" ma:format="Dropdown" ma:internalName="Estat">
      <xsd:simpleType>
        <xsd:union memberTypes="dms:Text">
          <xsd:simpleType>
            <xsd:restriction base="dms:Choice">
              <xsd:enumeration value="Pendent de rebre"/>
              <xsd:enumeration value="Maqueta"/>
              <xsd:enumeration value="Definitiu"/>
            </xsd:restriction>
          </xsd:simpleType>
        </xsd:union>
      </xsd:simpleType>
    </xsd:element>
    <xsd:element name="N_x00fa_m_x002e_Ordreprojecte" ma:index="31" nillable="true" ma:displayName="Núm. Ordre projecte" ma:decimals="0" ma:format="Dropdown" ma:indexed="true" ma:internalName="N_x00fa_m_x002e_Ordreprojecte" ma:percentage="FALSE">
      <xsd:simpleType>
        <xsd:restriction base="dms:Number"/>
      </xsd:simpleType>
    </xsd:element>
    <xsd:element name="_x0041_ny1" ma:index="32" nillable="true" ma:displayName="Any" ma:format="Dropdown" ma:internalName="_x0041_ny1">
      <xsd:simpleType>
        <xsd:restriction base="dms:Choice">
          <xsd:enumeration value="2021"/>
          <xsd:enumeration value="2022"/>
          <xsd:enumeration value="2023"/>
          <xsd:enumeration value="2024"/>
          <xsd:enumeration value="2025"/>
          <xsd:enumeration value="2026"/>
          <xsd:enumeration value="2027"/>
          <xsd:enumeration value="2028"/>
          <xsd:enumeration value="2029"/>
          <xsd:enumeration value="2030"/>
          <xsd:enumeration value="2031"/>
          <xsd:enumeration value="2032"/>
          <xsd:enumeration value="2033"/>
          <xsd:enumeration value="2034"/>
          <xsd:enumeration value="2035"/>
        </xsd:restriction>
      </xsd:simpleType>
    </xsd:element>
    <xsd:element name="Col_x00b7_laborador" ma:index="33" nillable="true" ma:displayName="Col·laborador" ma:format="Dropdown" ma:internalName="Col_x00b7_laborador">
      <xsd:simpleType>
        <xsd:restriction base="dms:Text">
          <xsd:maxLength value="255"/>
        </xsd:restriction>
      </xsd:simpleType>
    </xsd:element>
    <xsd:element name="Administraci_x00f3_" ma:index="34" nillable="true" ma:displayName="Administració" ma:format="Dropdown" ma:internalName="Administraci_x00f3_">
      <xsd:simpleType>
        <xsd:restriction base="dms:Text">
          <xsd:maxLength value="255"/>
        </xsd:restriction>
      </xsd:simpleType>
    </xsd:element>
    <xsd:element name="Observacions" ma:index="35" nillable="true" ma:displayName="Observacions" ma:format="Dropdown" ma:internalName="Observacions">
      <xsd:simpleType>
        <xsd:restriction base="dms:Text">
          <xsd:maxLength value="255"/>
        </xsd:restriction>
      </xsd:simpleType>
    </xsd:element>
    <xsd:element name="Annexcanviclim_x00e0_tic" ma:index="36" nillable="true" ma:displayName="Annex canvi climàtic" ma:format="Dropdown" ma:internalName="Annexcanviclim_x00e0_tic">
      <xsd:simpleType>
        <xsd:restriction base="dms:Choice">
          <xsd:enumeration value="SI"/>
          <xsd:enumeration value="NO"/>
        </xsd:restriction>
      </xsd:simpleType>
    </xsd:element>
    <xsd:element name="PDFVisatisignat" ma:index="37" nillable="true" ma:displayName="PDF Visat i signat" ma:format="Dropdown" ma:internalName="PDFVisatisignat">
      <xsd:simpleType>
        <xsd:restriction base="dms:Choice">
          <xsd:enumeration value="SI"/>
          <xsd:enumeration value="NO"/>
          <xsd:enumeration value="NO CAL"/>
        </xsd:restriction>
      </xsd:simpleType>
    </xsd:element>
    <xsd:element name="PDFSensesignatura" ma:index="38" nillable="true" ma:displayName="PDF signat" ma:format="Dropdown" ma:internalName="PDFSensesignatura">
      <xsd:simpleType>
        <xsd:restriction base="dms:Choice">
          <xsd:enumeration value="SI"/>
          <xsd:enumeration value="NO"/>
        </xsd:restriction>
      </xsd:simpleType>
    </xsd:element>
    <xsd:element name="PDFSensevisatnisignatura" ma:index="39" nillable="true" ma:displayName="PDF Sense visat ni signatura" ma:format="Dropdown" ma:internalName="PDFSensevisatnisignatura">
      <xsd:simpleType>
        <xsd:restriction base="dms:Choice">
          <xsd:enumeration value="SI"/>
          <xsd:enumeration value="NO"/>
        </xsd:restriction>
      </xsd:simpleType>
    </xsd:element>
    <xsd:element name="Responsableprojecte" ma:index="40" nillable="true" ma:displayName="Responsable projecte" ma:format="Dropdown" ma:list="UserInfo" ma:SharePointGroup="0" ma:internalName="Responsableproject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ntregadocpendent" ma:index="41" nillable="true" ma:displayName="Entrega doc pendent" ma:format="DateOnly" ma:internalName="Entregadocpendent">
      <xsd:simpleType>
        <xsd:restriction base="dms:DateTime"/>
      </xsd:simpleType>
    </xsd:element>
    <xsd:element name="Suportinform_x00e0_tic" ma:index="42" nillable="true" ma:displayName="Suport informàtic" ma:format="Dropdown" ma:internalName="Suportinform_x00e0_tic">
      <xsd:simpleType>
        <xsd:restriction base="dms:Choice">
          <xsd:enumeration value="SI"/>
          <xsd:enumeration value="NO"/>
        </xsd:restriction>
      </xsd:simpleType>
    </xsd:element>
    <xsd:element name="MediaServiceBillingMetadata" ma:index="43" nillable="true" ma:displayName="MediaServiceBillingMetadata" ma:hidden="true" ma:internalName="MediaServiceBillingMetadata" ma:readOnly="true">
      <xsd:simpleType>
        <xsd:restriction base="dms:Note"/>
      </xsd:simpleType>
    </xsd:element>
    <xsd:element name="L_x00ed_niaFGC" ma:index="44" nillable="true" ma:displayName="Línia FGC" ma:format="Dropdown" ma:internalName="L_x00ed_niaFGC">
      <xsd:simpleType>
        <xsd:restriction base="dms:Choice">
          <xsd:enumeration value="BV"/>
          <xsd:enumeration value="LA"/>
          <xsd:enumeration value="LPS"/>
          <xsd:enumeration value="EM"/>
          <xsd:enumeration value="CM"/>
          <xsd:enumeration value="FSJ"/>
          <xsd:enumeration value="FSC"/>
          <xsd:enumeration value="VDN"/>
          <xsd:enumeration value="RN"/>
          <xsd:enumeration value="TC"/>
          <xsd:enumeration value="FV"/>
          <xsd:enumeration value="FG"/>
          <xsd:enumeration value="AOE"/>
          <xsd:enumeration value="ES"/>
          <xsd:enumeration value="PA"/>
          <xsd:enumeration value="LM"/>
          <xsd:enumeration value="VL"/>
          <xsd:enumeration value="BI"/>
          <xsd:enumeration value="TI"/>
          <xsd:enumeration value="TCT"/>
          <xsd:enumeration value="TTC"/>
          <xsd:enumeration value="TTE"/>
          <xsd:enumeration value="TTP"/>
          <xsd:enumeration value="TTB"/>
          <xsd:enumeration value="RA"/>
          <xsd:enumeration value="LMT"/>
          <xsd:enumeration value="RN-TC"/>
          <xsd:enumeration value="LPS-RN"/>
          <xsd:enumeration value="TT"/>
          <xsd:enumeration value="LT"/>
        </xsd:restriction>
      </xsd:simpleType>
    </xsd:element>
  </xsd:schema>
  <xsd:schema xmlns:xsd="http://www.w3.org/2001/XMLSchema" xmlns:xs="http://www.w3.org/2001/XMLSchema" xmlns:dms="http://schemas.microsoft.com/office/2006/documentManagement/types" xmlns:pc="http://schemas.microsoft.com/office/infopath/2007/PartnerControls" targetNamespace="7e6871f5-170a-4b35-9e43-7c6e9044859a"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c9ba322-c876-488b-b105-501fc5a8f711}" ma:internalName="TaxCatchAll" ma:showField="CatchAllData" ma:web="7e6871f5-170a-4b35-9e43-7c6e9044859a">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Compartit amb"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 compartit amb detal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us de contingut"/>
        <xsd:element ref="dc:title" minOccurs="0" maxOccurs="1" ma:index="4" ma:displayName="Títo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e6871f5-170a-4b35-9e43-7c6e9044859a" xsi:nil="true"/>
    <lcf76f155ced4ddcb4097134ff3c332f xmlns="f8471acc-0da5-4272-b8a0-db6a2d74790b">
      <Terms xmlns="http://schemas.microsoft.com/office/infopath/2007/PartnerControls"/>
    </lcf76f155ced4ddcb4097134ff3c332f>
    <Administraci_x00f3_ xmlns="f8471acc-0da5-4272-b8a0-db6a2d74790b" xsi:nil="true"/>
    <Estat xmlns="f8471acc-0da5-4272-b8a0-db6a2d74790b" xsi:nil="true"/>
    <Entregadocpendent xmlns="f8471acc-0da5-4272-b8a0-db6a2d74790b" xsi:nil="true"/>
    <Claudeprojecte xmlns="f8471acc-0da5-4272-b8a0-db6a2d74790b" xsi:nil="true"/>
    <PDFVisatisignat xmlns="f8471acc-0da5-4272-b8a0-db6a2d74790b" xsi:nil="true"/>
    <PDFSensevisatnisignatura xmlns="f8471acc-0da5-4272-b8a0-db6a2d74790b" xsi:nil="true"/>
    <Responsableprojecte xmlns="f8471acc-0da5-4272-b8a0-db6a2d74790b">
      <UserInfo>
        <DisplayName/>
        <AccountId xsi:nil="true"/>
        <AccountType/>
      </UserInfo>
    </Responsableprojecte>
    <Tram_x002d_Estaci_x00f3_ xmlns="f8471acc-0da5-4272-b8a0-db6a2d74790b" xsi:nil="true"/>
    <N_x00fa_m_x002e_Ordreprojecte xmlns="f8471acc-0da5-4272-b8a0-db6a2d74790b" xsi:nil="true"/>
    <Data xmlns="f8471acc-0da5-4272-b8a0-db6a2d74790b" xsi:nil="true"/>
    <Tipusdocument xmlns="f8471acc-0da5-4272-b8a0-db6a2d74790b" xsi:nil="true"/>
    <L_x00ed_niaFGC xmlns="f8471acc-0da5-4272-b8a0-db6a2d74790b" xsi:nil="true"/>
    <_x0041_ny1 xmlns="f8471acc-0da5-4272-b8a0-db6a2d74790b" xsi:nil="true"/>
    <PDFSensesignatura xmlns="f8471acc-0da5-4272-b8a0-db6a2d74790b" xsi:nil="true"/>
    <Col_x00b7_laborador xmlns="f8471acc-0da5-4272-b8a0-db6a2d74790b" xsi:nil="true"/>
    <Annexcanviclim_x00e0_tic xmlns="f8471acc-0da5-4272-b8a0-db6a2d74790b" xsi:nil="true"/>
    <Tipo xmlns="f8471acc-0da5-4272-b8a0-db6a2d74790b" xsi:nil="true"/>
    <Observacions xmlns="f8471acc-0da5-4272-b8a0-db6a2d74790b" xsi:nil="true"/>
    <Suportinform_x00e0_tic xmlns="f8471acc-0da5-4272-b8a0-db6a2d74790b" xsi:nil="true"/>
  </documentManagement>
</p:properties>
</file>

<file path=customXml/itemProps1.xml><?xml version="1.0" encoding="utf-8"?>
<ds:datastoreItem xmlns:ds="http://schemas.openxmlformats.org/officeDocument/2006/customXml" ds:itemID="{6758346E-0820-4176-81B5-0B9C88D45607}"/>
</file>

<file path=customXml/itemProps2.xml><?xml version="1.0" encoding="utf-8"?>
<ds:datastoreItem xmlns:ds="http://schemas.openxmlformats.org/officeDocument/2006/customXml" ds:itemID="{5DFA1203-71CA-4ABA-B4E7-3826A060FC74}"/>
</file>

<file path=customXml/itemProps3.xml><?xml version="1.0" encoding="utf-8"?>
<ds:datastoreItem xmlns:ds="http://schemas.openxmlformats.org/officeDocument/2006/customXml" ds:itemID="{7C616D7C-81A1-42D8-BA6D-E0D73E4F047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Fulls de càlcul</vt:lpstr>
      </vt:variant>
      <vt:variant>
        <vt:i4>1</vt:i4>
      </vt:variant>
    </vt:vector>
  </HeadingPairs>
  <TitlesOfParts>
    <vt:vector size="1" baseType="lpstr">
      <vt:lpstr>Full1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Marta Pahisa</dc:creator>
  <cp:lastModifiedBy>Marta Pahisa</cp:lastModifiedBy>
  <dcterms:created xsi:type="dcterms:W3CDTF">2025-12-03T11:44:54Z</dcterms:created>
  <dcterms:modified xsi:type="dcterms:W3CDTF">2025-12-03T11:45:25Z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0x0101001DDEF8BD4AE83A41BE48013BBA9C8454</vt:lpwstr>
  </property>
  <property fmtid="{D5CDD505-2E9C-101B-9397-08002B2CF9AE}" pid="3" name="MediaServiceImageTags">
    <vt:lpwstr/>
  </property>
</Properties>
</file>